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27"/>
  <workbookPr/>
  <mc:AlternateContent xmlns:mc="http://schemas.openxmlformats.org/markup-compatibility/2006">
    <mc:Choice Requires="x15">
      <x15ac:absPath xmlns:x15ac="http://schemas.microsoft.com/office/spreadsheetml/2010/11/ac" url="https://d.docs.live.net/898fffdfa717d32a/Documents/2025-G2G4 G2G4 Bringing It In/Services Seta/QAS-Office Administrator/250608-QAS Exemplar and Memo Working Docs/Question Papers and Memoranda/"/>
    </mc:Choice>
  </mc:AlternateContent>
  <xr:revisionPtr revIDLastSave="32" documentId="8_{EA4CBB14-9CF6-4D10-8DE9-AC3003ABDBAB}" xr6:coauthVersionLast="47" xr6:coauthVersionMax="47" xr10:uidLastSave="{84D8F712-9AB3-4968-90D2-1A6F93029F5A}"/>
  <bookViews>
    <workbookView xWindow="28680" yWindow="-120" windowWidth="29040" windowHeight="15720" xr2:uid="{00000000-000D-0000-FFFF-FFFF00000000}"/>
  </bookViews>
  <sheets>
    <sheet name="JANUARY" sheetId="1" r:id="rId1"/>
    <sheet name="FEBRUARY" sheetId="2" r:id="rId2"/>
    <sheet name="MARCH" sheetId="3" r:id="rId3"/>
    <sheet name="APRIL" sheetId="4" r:id="rId4"/>
    <sheet name="MAY" sheetId="5" r:id="rId5"/>
    <sheet name="JUNE" sheetId="6" r:id="rId6"/>
    <sheet name="JULY" sheetId="7" r:id="rId7"/>
    <sheet name="AUGUST" sheetId="8" r:id="rId8"/>
    <sheet name="SEPTEMBER" sheetId="9" r:id="rId9"/>
    <sheet name="OCTOBER" sheetId="10" r:id="rId10"/>
    <sheet name="NOVEMBER" sheetId="11" r:id="rId11"/>
    <sheet name="DECEMBER" sheetId="12" r:id="rId1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R73" i="12" l="1"/>
  <c r="R72" i="12"/>
  <c r="R71" i="12"/>
  <c r="R70" i="12"/>
  <c r="AB67" i="12"/>
  <c r="V67" i="12"/>
  <c r="X67" i="12" s="1"/>
  <c r="P67" i="12"/>
  <c r="K67" i="12"/>
  <c r="AB64" i="12"/>
  <c r="X64" i="12"/>
  <c r="V64" i="12"/>
  <c r="P64" i="12"/>
  <c r="K64" i="12"/>
  <c r="AD64" i="12" s="1"/>
  <c r="AB61" i="12"/>
  <c r="V61" i="12"/>
  <c r="X61" i="12" s="1"/>
  <c r="P61" i="12"/>
  <c r="K61" i="12"/>
  <c r="AD61" i="12" s="1"/>
  <c r="AB58" i="12"/>
  <c r="V58" i="12"/>
  <c r="X58" i="12" s="1"/>
  <c r="P58" i="12"/>
  <c r="K58" i="12"/>
  <c r="AB55" i="12"/>
  <c r="V55" i="12"/>
  <c r="X55" i="12" s="1"/>
  <c r="P55" i="12"/>
  <c r="K55" i="12"/>
  <c r="AB52" i="12"/>
  <c r="X52" i="12"/>
  <c r="V52" i="12"/>
  <c r="P52" i="12"/>
  <c r="K52" i="12"/>
  <c r="AD52" i="12" s="1"/>
  <c r="AB49" i="12"/>
  <c r="V49" i="12"/>
  <c r="X49" i="12" s="1"/>
  <c r="P49" i="12"/>
  <c r="K49" i="12"/>
  <c r="AD49" i="12" s="1"/>
  <c r="AB46" i="12"/>
  <c r="V46" i="12"/>
  <c r="X46" i="12" s="1"/>
  <c r="P46" i="12"/>
  <c r="K46" i="12"/>
  <c r="AB43" i="12"/>
  <c r="V43" i="12"/>
  <c r="X43" i="12" s="1"/>
  <c r="P43" i="12"/>
  <c r="K43" i="12"/>
  <c r="AB40" i="12"/>
  <c r="X40" i="12"/>
  <c r="V40" i="12"/>
  <c r="P40" i="12"/>
  <c r="K40" i="12"/>
  <c r="AD40" i="12" s="1"/>
  <c r="AB37" i="12"/>
  <c r="V37" i="12"/>
  <c r="X37" i="12" s="1"/>
  <c r="P37" i="12"/>
  <c r="K37" i="12"/>
  <c r="AD37" i="12" s="1"/>
  <c r="AB34" i="12"/>
  <c r="V34" i="12"/>
  <c r="X34" i="12" s="1"/>
  <c r="P34" i="12"/>
  <c r="K34" i="12"/>
  <c r="AB31" i="12"/>
  <c r="V31" i="12"/>
  <c r="X31" i="12" s="1"/>
  <c r="P31" i="12"/>
  <c r="K31" i="12"/>
  <c r="AB28" i="12"/>
  <c r="X28" i="12"/>
  <c r="V28" i="12"/>
  <c r="P28" i="12"/>
  <c r="K28" i="12"/>
  <c r="AD28" i="12" s="1"/>
  <c r="AB25" i="12"/>
  <c r="V25" i="12"/>
  <c r="X25" i="12" s="1"/>
  <c r="P25" i="12"/>
  <c r="K25" i="12"/>
  <c r="AD25" i="12" s="1"/>
  <c r="AB22" i="12"/>
  <c r="V22" i="12"/>
  <c r="X22" i="12" s="1"/>
  <c r="P22" i="12"/>
  <c r="K22" i="12"/>
  <c r="AB19" i="12"/>
  <c r="V19" i="12"/>
  <c r="X19" i="12" s="1"/>
  <c r="P19" i="12"/>
  <c r="K19" i="12"/>
  <c r="AB16" i="12"/>
  <c r="X16" i="12"/>
  <c r="V16" i="12"/>
  <c r="P16" i="12"/>
  <c r="K16" i="12"/>
  <c r="AD16" i="12" s="1"/>
  <c r="AB13" i="12"/>
  <c r="V13" i="12"/>
  <c r="X13" i="12" s="1"/>
  <c r="P13" i="12"/>
  <c r="K13" i="12"/>
  <c r="AD13" i="12" s="1"/>
  <c r="AB10" i="12"/>
  <c r="V10" i="12"/>
  <c r="X10" i="12" s="1"/>
  <c r="P10" i="12"/>
  <c r="K10" i="12"/>
  <c r="R73" i="11"/>
  <c r="R72" i="11"/>
  <c r="R71" i="11"/>
  <c r="R70" i="11"/>
  <c r="AB67" i="11"/>
  <c r="V67" i="11"/>
  <c r="X67" i="11" s="1"/>
  <c r="P67" i="11"/>
  <c r="K67" i="11"/>
  <c r="AD67" i="11" s="1"/>
  <c r="AB64" i="11"/>
  <c r="V64" i="11"/>
  <c r="X64" i="11" s="1"/>
  <c r="P64" i="11"/>
  <c r="K64" i="11"/>
  <c r="AD64" i="11" s="1"/>
  <c r="AB61" i="11"/>
  <c r="V61" i="11"/>
  <c r="X61" i="11" s="1"/>
  <c r="P61" i="11"/>
  <c r="K61" i="11"/>
  <c r="AD61" i="11" s="1"/>
  <c r="AB58" i="11"/>
  <c r="V58" i="11"/>
  <c r="X58" i="11" s="1"/>
  <c r="P58" i="11"/>
  <c r="K58" i="11"/>
  <c r="AD58" i="11" s="1"/>
  <c r="AB55" i="11"/>
  <c r="V55" i="11"/>
  <c r="X55" i="11" s="1"/>
  <c r="P55" i="11"/>
  <c r="K55" i="11"/>
  <c r="M55" i="11" s="1"/>
  <c r="AB52" i="11"/>
  <c r="V52" i="11"/>
  <c r="X52" i="11" s="1"/>
  <c r="P52" i="11"/>
  <c r="K52" i="11"/>
  <c r="AD52" i="11" s="1"/>
  <c r="AB49" i="11"/>
  <c r="V49" i="11"/>
  <c r="X49" i="11" s="1"/>
  <c r="P49" i="11"/>
  <c r="K49" i="11"/>
  <c r="AD49" i="11" s="1"/>
  <c r="AB46" i="11"/>
  <c r="V46" i="11"/>
  <c r="X46" i="11" s="1"/>
  <c r="P46" i="11"/>
  <c r="K46" i="11"/>
  <c r="AD46" i="11" s="1"/>
  <c r="AB43" i="11"/>
  <c r="V43" i="11"/>
  <c r="X43" i="11" s="1"/>
  <c r="P43" i="11"/>
  <c r="K43" i="11"/>
  <c r="AD43" i="11" s="1"/>
  <c r="AB40" i="11"/>
  <c r="V40" i="11"/>
  <c r="X40" i="11" s="1"/>
  <c r="P40" i="11"/>
  <c r="K40" i="11"/>
  <c r="AD40" i="11" s="1"/>
  <c r="AB37" i="11"/>
  <c r="V37" i="11"/>
  <c r="X37" i="11" s="1"/>
  <c r="P37" i="11"/>
  <c r="K37" i="11"/>
  <c r="AD37" i="11" s="1"/>
  <c r="AB34" i="11"/>
  <c r="V34" i="11"/>
  <c r="X34" i="11" s="1"/>
  <c r="P34" i="11"/>
  <c r="K34" i="11"/>
  <c r="AD34" i="11" s="1"/>
  <c r="AB31" i="11"/>
  <c r="V31" i="11"/>
  <c r="X31" i="11" s="1"/>
  <c r="P31" i="11"/>
  <c r="K31" i="11"/>
  <c r="AD31" i="11" s="1"/>
  <c r="AB28" i="11"/>
  <c r="V28" i="11"/>
  <c r="X28" i="11" s="1"/>
  <c r="P28" i="11"/>
  <c r="K28" i="11"/>
  <c r="AD28" i="11" s="1"/>
  <c r="AB25" i="11"/>
  <c r="V25" i="11"/>
  <c r="X25" i="11" s="1"/>
  <c r="P25" i="11"/>
  <c r="K25" i="11"/>
  <c r="AD25" i="11" s="1"/>
  <c r="AB22" i="11"/>
  <c r="V22" i="11"/>
  <c r="X22" i="11" s="1"/>
  <c r="P22" i="11"/>
  <c r="K22" i="11"/>
  <c r="AD22" i="11" s="1"/>
  <c r="AB19" i="11"/>
  <c r="V19" i="11"/>
  <c r="X19" i="11" s="1"/>
  <c r="P19" i="11"/>
  <c r="K19" i="11"/>
  <c r="AD19" i="11" s="1"/>
  <c r="AB16" i="11"/>
  <c r="V16" i="11"/>
  <c r="X16" i="11" s="1"/>
  <c r="P16" i="11"/>
  <c r="K16" i="11"/>
  <c r="AD16" i="11" s="1"/>
  <c r="AB13" i="11"/>
  <c r="V13" i="11"/>
  <c r="X13" i="11" s="1"/>
  <c r="P13" i="11"/>
  <c r="K13" i="11"/>
  <c r="AD13" i="11" s="1"/>
  <c r="AB10" i="11"/>
  <c r="V10" i="11"/>
  <c r="X10" i="11" s="1"/>
  <c r="P10" i="11"/>
  <c r="K10" i="11"/>
  <c r="AD10" i="11" s="1"/>
  <c r="R73" i="10"/>
  <c r="R72" i="10"/>
  <c r="R71" i="10"/>
  <c r="R70" i="10"/>
  <c r="AB67" i="10"/>
  <c r="V67" i="10"/>
  <c r="X67" i="10" s="1"/>
  <c r="P67" i="10"/>
  <c r="K67" i="10"/>
  <c r="M67" i="10" s="1"/>
  <c r="AB64" i="10"/>
  <c r="V64" i="10"/>
  <c r="X64" i="10" s="1"/>
  <c r="P64" i="10"/>
  <c r="K64" i="10"/>
  <c r="M64" i="10" s="1"/>
  <c r="AB61" i="10"/>
  <c r="V61" i="10"/>
  <c r="X61" i="10" s="1"/>
  <c r="P61" i="10"/>
  <c r="K61" i="10"/>
  <c r="M61" i="10" s="1"/>
  <c r="AB58" i="10"/>
  <c r="V58" i="10"/>
  <c r="X58" i="10" s="1"/>
  <c r="P58" i="10"/>
  <c r="K58" i="10"/>
  <c r="M58" i="10" s="1"/>
  <c r="AB55" i="10"/>
  <c r="V55" i="10"/>
  <c r="X55" i="10" s="1"/>
  <c r="P55" i="10"/>
  <c r="K55" i="10"/>
  <c r="M55" i="10" s="1"/>
  <c r="AB52" i="10"/>
  <c r="V52" i="10"/>
  <c r="X52" i="10" s="1"/>
  <c r="P52" i="10"/>
  <c r="K52" i="10"/>
  <c r="M52" i="10" s="1"/>
  <c r="AB49" i="10"/>
  <c r="V49" i="10"/>
  <c r="X49" i="10" s="1"/>
  <c r="P49" i="10"/>
  <c r="K49" i="10"/>
  <c r="M49" i="10" s="1"/>
  <c r="AB46" i="10"/>
  <c r="V46" i="10"/>
  <c r="X46" i="10" s="1"/>
  <c r="P46" i="10"/>
  <c r="K46" i="10"/>
  <c r="M46" i="10" s="1"/>
  <c r="AB43" i="10"/>
  <c r="V43" i="10"/>
  <c r="X43" i="10" s="1"/>
  <c r="P43" i="10"/>
  <c r="K43" i="10"/>
  <c r="M43" i="10" s="1"/>
  <c r="AB40" i="10"/>
  <c r="V40" i="10"/>
  <c r="X40" i="10" s="1"/>
  <c r="P40" i="10"/>
  <c r="K40" i="10"/>
  <c r="M40" i="10" s="1"/>
  <c r="AB37" i="10"/>
  <c r="V37" i="10"/>
  <c r="X37" i="10" s="1"/>
  <c r="P37" i="10"/>
  <c r="K37" i="10"/>
  <c r="M37" i="10" s="1"/>
  <c r="AB34" i="10"/>
  <c r="V34" i="10"/>
  <c r="X34" i="10" s="1"/>
  <c r="P34" i="10"/>
  <c r="K34" i="10"/>
  <c r="M34" i="10" s="1"/>
  <c r="AB31" i="10"/>
  <c r="V31" i="10"/>
  <c r="X31" i="10" s="1"/>
  <c r="P31" i="10"/>
  <c r="K31" i="10"/>
  <c r="M31" i="10" s="1"/>
  <c r="AB28" i="10"/>
  <c r="V28" i="10"/>
  <c r="X28" i="10" s="1"/>
  <c r="P28" i="10"/>
  <c r="K28" i="10"/>
  <c r="M28" i="10" s="1"/>
  <c r="AB25" i="10"/>
  <c r="V25" i="10"/>
  <c r="X25" i="10" s="1"/>
  <c r="P25" i="10"/>
  <c r="K25" i="10"/>
  <c r="M25" i="10" s="1"/>
  <c r="AB22" i="10"/>
  <c r="V22" i="10"/>
  <c r="X22" i="10" s="1"/>
  <c r="P22" i="10"/>
  <c r="K22" i="10"/>
  <c r="M22" i="10" s="1"/>
  <c r="AB19" i="10"/>
  <c r="V19" i="10"/>
  <c r="X19" i="10" s="1"/>
  <c r="P19" i="10"/>
  <c r="K19" i="10"/>
  <c r="M19" i="10" s="1"/>
  <c r="AB16" i="10"/>
  <c r="V16" i="10"/>
  <c r="X16" i="10" s="1"/>
  <c r="P16" i="10"/>
  <c r="K16" i="10"/>
  <c r="M16" i="10" s="1"/>
  <c r="AB13" i="10"/>
  <c r="V13" i="10"/>
  <c r="X13" i="10" s="1"/>
  <c r="P13" i="10"/>
  <c r="K13" i="10"/>
  <c r="M13" i="10" s="1"/>
  <c r="AB10" i="10"/>
  <c r="V10" i="10"/>
  <c r="X10" i="10" s="1"/>
  <c r="P10" i="10"/>
  <c r="K10" i="10"/>
  <c r="M10" i="10" s="1"/>
  <c r="R73" i="9"/>
  <c r="R72" i="9"/>
  <c r="R71" i="9"/>
  <c r="R70" i="9"/>
  <c r="AB67" i="9"/>
  <c r="V67" i="9"/>
  <c r="X67" i="9" s="1"/>
  <c r="P67" i="9"/>
  <c r="M67" i="9"/>
  <c r="K67" i="9"/>
  <c r="AB64" i="9"/>
  <c r="V64" i="9"/>
  <c r="X64" i="9" s="1"/>
  <c r="P64" i="9"/>
  <c r="K64" i="9"/>
  <c r="AB61" i="9"/>
  <c r="V61" i="9"/>
  <c r="X61" i="9" s="1"/>
  <c r="P61" i="9"/>
  <c r="K61" i="9"/>
  <c r="M61" i="9" s="1"/>
  <c r="AB58" i="9"/>
  <c r="V58" i="9"/>
  <c r="X58" i="9" s="1"/>
  <c r="P58" i="9"/>
  <c r="K58" i="9"/>
  <c r="AD58" i="9" s="1"/>
  <c r="AB55" i="9"/>
  <c r="V55" i="9"/>
  <c r="X55" i="9" s="1"/>
  <c r="P55" i="9"/>
  <c r="K55" i="9"/>
  <c r="M55" i="9" s="1"/>
  <c r="AB52" i="9"/>
  <c r="V52" i="9"/>
  <c r="X52" i="9" s="1"/>
  <c r="P52" i="9"/>
  <c r="K52" i="9"/>
  <c r="AB49" i="9"/>
  <c r="V49" i="9"/>
  <c r="X49" i="9" s="1"/>
  <c r="P49" i="9"/>
  <c r="M49" i="9"/>
  <c r="K49" i="9"/>
  <c r="AB46" i="9"/>
  <c r="V46" i="9"/>
  <c r="X46" i="9" s="1"/>
  <c r="P46" i="9"/>
  <c r="K46" i="9"/>
  <c r="AD46" i="9" s="1"/>
  <c r="AB43" i="9"/>
  <c r="V43" i="9"/>
  <c r="X43" i="9" s="1"/>
  <c r="P43" i="9"/>
  <c r="K43" i="9"/>
  <c r="M43" i="9" s="1"/>
  <c r="AB40" i="9"/>
  <c r="V40" i="9"/>
  <c r="X40" i="9" s="1"/>
  <c r="P40" i="9"/>
  <c r="K40" i="9"/>
  <c r="AB37" i="9"/>
  <c r="V37" i="9"/>
  <c r="X37" i="9" s="1"/>
  <c r="P37" i="9"/>
  <c r="M37" i="9"/>
  <c r="K37" i="9"/>
  <c r="AB34" i="9"/>
  <c r="V34" i="9"/>
  <c r="X34" i="9" s="1"/>
  <c r="P34" i="9"/>
  <c r="K34" i="9"/>
  <c r="AD34" i="9" s="1"/>
  <c r="AB31" i="9"/>
  <c r="V31" i="9"/>
  <c r="X31" i="9" s="1"/>
  <c r="P31" i="9"/>
  <c r="K31" i="9"/>
  <c r="M31" i="9" s="1"/>
  <c r="AB28" i="9"/>
  <c r="V28" i="9"/>
  <c r="X28" i="9" s="1"/>
  <c r="P28" i="9"/>
  <c r="K28" i="9"/>
  <c r="AB25" i="9"/>
  <c r="V25" i="9"/>
  <c r="X25" i="9" s="1"/>
  <c r="P25" i="9"/>
  <c r="M25" i="9"/>
  <c r="K25" i="9"/>
  <c r="AB22" i="9"/>
  <c r="V22" i="9"/>
  <c r="X22" i="9" s="1"/>
  <c r="P22" i="9"/>
  <c r="K22" i="9"/>
  <c r="AD22" i="9" s="1"/>
  <c r="AB19" i="9"/>
  <c r="V19" i="9"/>
  <c r="X19" i="9" s="1"/>
  <c r="P19" i="9"/>
  <c r="K19" i="9"/>
  <c r="M19" i="9" s="1"/>
  <c r="AB16" i="9"/>
  <c r="V16" i="9"/>
  <c r="X16" i="9" s="1"/>
  <c r="P16" i="9"/>
  <c r="K16" i="9"/>
  <c r="AB13" i="9"/>
  <c r="V13" i="9"/>
  <c r="X13" i="9" s="1"/>
  <c r="P13" i="9"/>
  <c r="M13" i="9"/>
  <c r="K13" i="9"/>
  <c r="AB10" i="9"/>
  <c r="V10" i="9"/>
  <c r="X10" i="9" s="1"/>
  <c r="P10" i="9"/>
  <c r="K10" i="9"/>
  <c r="AD10" i="9" s="1"/>
  <c r="R73" i="8"/>
  <c r="R72" i="8"/>
  <c r="R71" i="8"/>
  <c r="R70" i="8"/>
  <c r="AB67" i="8"/>
  <c r="V67" i="8"/>
  <c r="X67" i="8" s="1"/>
  <c r="P67" i="8"/>
  <c r="K67" i="8"/>
  <c r="AB64" i="8"/>
  <c r="V64" i="8"/>
  <c r="X64" i="8" s="1"/>
  <c r="P64" i="8"/>
  <c r="K64" i="8"/>
  <c r="M64" i="8" s="1"/>
  <c r="AF64" i="8" s="1"/>
  <c r="AB61" i="8"/>
  <c r="V61" i="8"/>
  <c r="P61" i="8"/>
  <c r="K61" i="8"/>
  <c r="M61" i="8" s="1"/>
  <c r="AB58" i="8"/>
  <c r="X58" i="8"/>
  <c r="V58" i="8"/>
  <c r="P58" i="8"/>
  <c r="K58" i="8"/>
  <c r="AB55" i="8"/>
  <c r="V55" i="8"/>
  <c r="X55" i="8" s="1"/>
  <c r="P55" i="8"/>
  <c r="K55" i="8"/>
  <c r="AB52" i="8"/>
  <c r="X52" i="8"/>
  <c r="V52" i="8"/>
  <c r="P52" i="8"/>
  <c r="K52" i="8"/>
  <c r="AB49" i="8"/>
  <c r="V49" i="8"/>
  <c r="X49" i="8" s="1"/>
  <c r="P49" i="8"/>
  <c r="K49" i="8"/>
  <c r="AD49" i="8" s="1"/>
  <c r="AB46" i="8"/>
  <c r="V46" i="8"/>
  <c r="X46" i="8" s="1"/>
  <c r="P46" i="8"/>
  <c r="K46" i="8"/>
  <c r="AD46" i="8" s="1"/>
  <c r="AB43" i="8"/>
  <c r="V43" i="8"/>
  <c r="X43" i="8" s="1"/>
  <c r="P43" i="8"/>
  <c r="K43" i="8"/>
  <c r="AB40" i="8"/>
  <c r="X40" i="8"/>
  <c r="V40" i="8"/>
  <c r="P40" i="8"/>
  <c r="K40" i="8"/>
  <c r="AB37" i="8"/>
  <c r="V37" i="8"/>
  <c r="X37" i="8" s="1"/>
  <c r="P37" i="8"/>
  <c r="K37" i="8"/>
  <c r="AD37" i="8" s="1"/>
  <c r="AB34" i="8"/>
  <c r="V34" i="8"/>
  <c r="X34" i="8" s="1"/>
  <c r="P34" i="8"/>
  <c r="K34" i="8"/>
  <c r="AB31" i="8"/>
  <c r="V31" i="8"/>
  <c r="X31" i="8" s="1"/>
  <c r="P31" i="8"/>
  <c r="K31" i="8"/>
  <c r="AB28" i="8"/>
  <c r="X28" i="8"/>
  <c r="V28" i="8"/>
  <c r="P28" i="8"/>
  <c r="K28" i="8"/>
  <c r="AB25" i="8"/>
  <c r="V25" i="8"/>
  <c r="X25" i="8" s="1"/>
  <c r="P25" i="8"/>
  <c r="K25" i="8"/>
  <c r="AB22" i="8"/>
  <c r="V22" i="8"/>
  <c r="X22" i="8" s="1"/>
  <c r="P22" i="8"/>
  <c r="K22" i="8"/>
  <c r="AB19" i="8"/>
  <c r="V19" i="8"/>
  <c r="X19" i="8" s="1"/>
  <c r="P19" i="8"/>
  <c r="K19" i="8"/>
  <c r="AB16" i="8"/>
  <c r="X16" i="8"/>
  <c r="V16" i="8"/>
  <c r="P16" i="8"/>
  <c r="K16" i="8"/>
  <c r="AB13" i="8"/>
  <c r="V13" i="8"/>
  <c r="X13" i="8" s="1"/>
  <c r="P13" i="8"/>
  <c r="K13" i="8"/>
  <c r="AB10" i="8"/>
  <c r="V10" i="8"/>
  <c r="X10" i="8" s="1"/>
  <c r="P10" i="8"/>
  <c r="K10" i="8"/>
  <c r="R73" i="7"/>
  <c r="R72" i="7"/>
  <c r="R71" i="7"/>
  <c r="R70" i="7"/>
  <c r="AB67" i="7"/>
  <c r="V67" i="7"/>
  <c r="X67" i="7" s="1"/>
  <c r="P67" i="7"/>
  <c r="K67" i="7"/>
  <c r="AB64" i="7"/>
  <c r="X64" i="7"/>
  <c r="V64" i="7"/>
  <c r="P64" i="7"/>
  <c r="K64" i="7"/>
  <c r="AD64" i="7" s="1"/>
  <c r="AB61" i="7"/>
  <c r="V61" i="7"/>
  <c r="X61" i="7" s="1"/>
  <c r="P61" i="7"/>
  <c r="K61" i="7"/>
  <c r="AD61" i="7" s="1"/>
  <c r="AB58" i="7"/>
  <c r="V58" i="7"/>
  <c r="X58" i="7" s="1"/>
  <c r="P58" i="7"/>
  <c r="M58" i="7"/>
  <c r="AF58" i="7" s="1"/>
  <c r="K58" i="7"/>
  <c r="AB55" i="7"/>
  <c r="V55" i="7"/>
  <c r="X55" i="7" s="1"/>
  <c r="P55" i="7"/>
  <c r="K55" i="7"/>
  <c r="M55" i="7" s="1"/>
  <c r="AB52" i="7"/>
  <c r="V52" i="7"/>
  <c r="X52" i="7" s="1"/>
  <c r="P52" i="7"/>
  <c r="M52" i="7"/>
  <c r="AF52" i="7" s="1"/>
  <c r="K52" i="7"/>
  <c r="AB49" i="7"/>
  <c r="V49" i="7"/>
  <c r="X49" i="7" s="1"/>
  <c r="P49" i="7"/>
  <c r="K49" i="7"/>
  <c r="M49" i="7" s="1"/>
  <c r="AF49" i="7" s="1"/>
  <c r="AB46" i="7"/>
  <c r="V46" i="7"/>
  <c r="X46" i="7" s="1"/>
  <c r="P46" i="7"/>
  <c r="M46" i="7"/>
  <c r="AF46" i="7" s="1"/>
  <c r="K46" i="7"/>
  <c r="AB43" i="7"/>
  <c r="V43" i="7"/>
  <c r="X43" i="7" s="1"/>
  <c r="P43" i="7"/>
  <c r="K43" i="7"/>
  <c r="M43" i="7" s="1"/>
  <c r="AF43" i="7" s="1"/>
  <c r="AB40" i="7"/>
  <c r="V40" i="7"/>
  <c r="X40" i="7" s="1"/>
  <c r="P40" i="7"/>
  <c r="M40" i="7"/>
  <c r="AF40" i="7" s="1"/>
  <c r="K40" i="7"/>
  <c r="AB37" i="7"/>
  <c r="V37" i="7"/>
  <c r="X37" i="7" s="1"/>
  <c r="P37" i="7"/>
  <c r="K37" i="7"/>
  <c r="AB34" i="7"/>
  <c r="V34" i="7"/>
  <c r="X34" i="7" s="1"/>
  <c r="P34" i="7"/>
  <c r="M34" i="7"/>
  <c r="AF34" i="7" s="1"/>
  <c r="K34" i="7"/>
  <c r="AB31" i="7"/>
  <c r="V31" i="7"/>
  <c r="X31" i="7" s="1"/>
  <c r="P31" i="7"/>
  <c r="K31" i="7"/>
  <c r="M31" i="7" s="1"/>
  <c r="AF31" i="7" s="1"/>
  <c r="AB28" i="7"/>
  <c r="V28" i="7"/>
  <c r="X28" i="7" s="1"/>
  <c r="P28" i="7"/>
  <c r="M28" i="7"/>
  <c r="AF28" i="7" s="1"/>
  <c r="K28" i="7"/>
  <c r="AB25" i="7"/>
  <c r="V25" i="7"/>
  <c r="X25" i="7" s="1"/>
  <c r="P25" i="7"/>
  <c r="K25" i="7"/>
  <c r="AB22" i="7"/>
  <c r="V22" i="7"/>
  <c r="X22" i="7" s="1"/>
  <c r="P22" i="7"/>
  <c r="M22" i="7"/>
  <c r="AF22" i="7" s="1"/>
  <c r="K22" i="7"/>
  <c r="AB19" i="7"/>
  <c r="V19" i="7"/>
  <c r="X19" i="7" s="1"/>
  <c r="P19" i="7"/>
  <c r="K19" i="7"/>
  <c r="M19" i="7" s="1"/>
  <c r="AB16" i="7"/>
  <c r="V16" i="7"/>
  <c r="X16" i="7" s="1"/>
  <c r="P16" i="7"/>
  <c r="M16" i="7"/>
  <c r="AF16" i="7" s="1"/>
  <c r="K16" i="7"/>
  <c r="AB13" i="7"/>
  <c r="V13" i="7"/>
  <c r="X13" i="7" s="1"/>
  <c r="P13" i="7"/>
  <c r="K13" i="7"/>
  <c r="M13" i="7" s="1"/>
  <c r="AF13" i="7" s="1"/>
  <c r="AB10" i="7"/>
  <c r="V10" i="7"/>
  <c r="X10" i="7" s="1"/>
  <c r="P10" i="7"/>
  <c r="M10" i="7"/>
  <c r="AF10" i="7" s="1"/>
  <c r="K10" i="7"/>
  <c r="R73" i="6"/>
  <c r="R72" i="6"/>
  <c r="R71" i="6"/>
  <c r="R70" i="6"/>
  <c r="AB67" i="6"/>
  <c r="V67" i="6"/>
  <c r="X67" i="6" s="1"/>
  <c r="P67" i="6"/>
  <c r="K67" i="6"/>
  <c r="AD67" i="6" s="1"/>
  <c r="AB64" i="6"/>
  <c r="V64" i="6"/>
  <c r="X64" i="6" s="1"/>
  <c r="P64" i="6"/>
  <c r="K64" i="6"/>
  <c r="AD64" i="6" s="1"/>
  <c r="AB61" i="6"/>
  <c r="V61" i="6"/>
  <c r="X61" i="6" s="1"/>
  <c r="P61" i="6"/>
  <c r="K61" i="6"/>
  <c r="AD61" i="6" s="1"/>
  <c r="AB58" i="6"/>
  <c r="V58" i="6"/>
  <c r="X58" i="6" s="1"/>
  <c r="P58" i="6"/>
  <c r="K58" i="6"/>
  <c r="AD58" i="6" s="1"/>
  <c r="AB55" i="6"/>
  <c r="V55" i="6"/>
  <c r="X55" i="6" s="1"/>
  <c r="P55" i="6"/>
  <c r="K55" i="6"/>
  <c r="AD55" i="6" s="1"/>
  <c r="AB52" i="6"/>
  <c r="V52" i="6"/>
  <c r="X52" i="6" s="1"/>
  <c r="P52" i="6"/>
  <c r="K52" i="6"/>
  <c r="AD52" i="6" s="1"/>
  <c r="AB49" i="6"/>
  <c r="V49" i="6"/>
  <c r="X49" i="6" s="1"/>
  <c r="P49" i="6"/>
  <c r="K49" i="6"/>
  <c r="AD49" i="6" s="1"/>
  <c r="AB46" i="6"/>
  <c r="V46" i="6"/>
  <c r="X46" i="6" s="1"/>
  <c r="P46" i="6"/>
  <c r="K46" i="6"/>
  <c r="AD46" i="6" s="1"/>
  <c r="AB43" i="6"/>
  <c r="V43" i="6"/>
  <c r="X43" i="6" s="1"/>
  <c r="P43" i="6"/>
  <c r="K43" i="6"/>
  <c r="AD43" i="6" s="1"/>
  <c r="AB40" i="6"/>
  <c r="V40" i="6"/>
  <c r="X40" i="6" s="1"/>
  <c r="P40" i="6"/>
  <c r="K40" i="6"/>
  <c r="AD40" i="6" s="1"/>
  <c r="AB37" i="6"/>
  <c r="V37" i="6"/>
  <c r="X37" i="6" s="1"/>
  <c r="P37" i="6"/>
  <c r="K37" i="6"/>
  <c r="AD37" i="6" s="1"/>
  <c r="AB34" i="6"/>
  <c r="V34" i="6"/>
  <c r="X34" i="6" s="1"/>
  <c r="P34" i="6"/>
  <c r="K34" i="6"/>
  <c r="AD34" i="6" s="1"/>
  <c r="AB31" i="6"/>
  <c r="V31" i="6"/>
  <c r="X31" i="6" s="1"/>
  <c r="P31" i="6"/>
  <c r="K31" i="6"/>
  <c r="AD31" i="6" s="1"/>
  <c r="AB28" i="6"/>
  <c r="V28" i="6"/>
  <c r="X28" i="6" s="1"/>
  <c r="P28" i="6"/>
  <c r="K28" i="6"/>
  <c r="AD28" i="6" s="1"/>
  <c r="AB25" i="6"/>
  <c r="V25" i="6"/>
  <c r="X25" i="6" s="1"/>
  <c r="P25" i="6"/>
  <c r="K25" i="6"/>
  <c r="AD25" i="6" s="1"/>
  <c r="AB22" i="6"/>
  <c r="V22" i="6"/>
  <c r="X22" i="6" s="1"/>
  <c r="P22" i="6"/>
  <c r="K22" i="6"/>
  <c r="AD22" i="6" s="1"/>
  <c r="AB19" i="6"/>
  <c r="V19" i="6"/>
  <c r="X19" i="6" s="1"/>
  <c r="P19" i="6"/>
  <c r="K19" i="6"/>
  <c r="AD19" i="6" s="1"/>
  <c r="AB16" i="6"/>
  <c r="V16" i="6"/>
  <c r="X16" i="6" s="1"/>
  <c r="P16" i="6"/>
  <c r="K16" i="6"/>
  <c r="AD16" i="6" s="1"/>
  <c r="AB13" i="6"/>
  <c r="V13" i="6"/>
  <c r="X13" i="6" s="1"/>
  <c r="P13" i="6"/>
  <c r="K13" i="6"/>
  <c r="AD13" i="6" s="1"/>
  <c r="AB10" i="6"/>
  <c r="V10" i="6"/>
  <c r="X10" i="6" s="1"/>
  <c r="P10" i="6"/>
  <c r="K10" i="6"/>
  <c r="AD10" i="6" s="1"/>
  <c r="R73" i="5"/>
  <c r="R72" i="5"/>
  <c r="R71" i="5"/>
  <c r="R70" i="5"/>
  <c r="AB67" i="5"/>
  <c r="V67" i="5"/>
  <c r="X67" i="5" s="1"/>
  <c r="P67" i="5"/>
  <c r="K67" i="5"/>
  <c r="M67" i="5" s="1"/>
  <c r="AF67" i="5" s="1"/>
  <c r="AB64" i="5"/>
  <c r="V64" i="5"/>
  <c r="X64" i="5" s="1"/>
  <c r="P64" i="5"/>
  <c r="K64" i="5"/>
  <c r="M64" i="5" s="1"/>
  <c r="AB61" i="5"/>
  <c r="V61" i="5"/>
  <c r="X61" i="5" s="1"/>
  <c r="P61" i="5"/>
  <c r="K61" i="5"/>
  <c r="M61" i="5" s="1"/>
  <c r="AB58" i="5"/>
  <c r="V58" i="5"/>
  <c r="X58" i="5" s="1"/>
  <c r="P58" i="5"/>
  <c r="K58" i="5"/>
  <c r="M58" i="5" s="1"/>
  <c r="AB55" i="5"/>
  <c r="V55" i="5"/>
  <c r="X55" i="5" s="1"/>
  <c r="P55" i="5"/>
  <c r="K55" i="5"/>
  <c r="M55" i="5" s="1"/>
  <c r="AF55" i="5" s="1"/>
  <c r="AB52" i="5"/>
  <c r="V52" i="5"/>
  <c r="X52" i="5" s="1"/>
  <c r="P52" i="5"/>
  <c r="K52" i="5"/>
  <c r="M52" i="5" s="1"/>
  <c r="AB49" i="5"/>
  <c r="V49" i="5"/>
  <c r="X49" i="5" s="1"/>
  <c r="P49" i="5"/>
  <c r="K49" i="5"/>
  <c r="M49" i="5" s="1"/>
  <c r="AB46" i="5"/>
  <c r="V46" i="5"/>
  <c r="X46" i="5" s="1"/>
  <c r="P46" i="5"/>
  <c r="K46" i="5"/>
  <c r="M46" i="5" s="1"/>
  <c r="AB43" i="5"/>
  <c r="V43" i="5"/>
  <c r="P43" i="5"/>
  <c r="K43" i="5"/>
  <c r="M43" i="5" s="1"/>
  <c r="AB40" i="5"/>
  <c r="V40" i="5"/>
  <c r="P40" i="5"/>
  <c r="K40" i="5"/>
  <c r="M40" i="5" s="1"/>
  <c r="AB37" i="5"/>
  <c r="V37" i="5"/>
  <c r="P37" i="5"/>
  <c r="K37" i="5"/>
  <c r="M37" i="5" s="1"/>
  <c r="AB34" i="5"/>
  <c r="V34" i="5"/>
  <c r="P34" i="5"/>
  <c r="K34" i="5"/>
  <c r="M34" i="5" s="1"/>
  <c r="AB31" i="5"/>
  <c r="V31" i="5"/>
  <c r="P31" i="5"/>
  <c r="K31" i="5"/>
  <c r="M31" i="5" s="1"/>
  <c r="AB28" i="5"/>
  <c r="V28" i="5"/>
  <c r="P28" i="5"/>
  <c r="K28" i="5"/>
  <c r="M28" i="5" s="1"/>
  <c r="AB25" i="5"/>
  <c r="V25" i="5"/>
  <c r="P25" i="5"/>
  <c r="K25" i="5"/>
  <c r="M25" i="5" s="1"/>
  <c r="AB22" i="5"/>
  <c r="V22" i="5"/>
  <c r="P22" i="5"/>
  <c r="K22" i="5"/>
  <c r="M22" i="5" s="1"/>
  <c r="AB19" i="5"/>
  <c r="V19" i="5"/>
  <c r="P19" i="5"/>
  <c r="K19" i="5"/>
  <c r="M19" i="5" s="1"/>
  <c r="AB16" i="5"/>
  <c r="V16" i="5"/>
  <c r="P16" i="5"/>
  <c r="K16" i="5"/>
  <c r="M16" i="5" s="1"/>
  <c r="AB13" i="5"/>
  <c r="V13" i="5"/>
  <c r="P13" i="5"/>
  <c r="K13" i="5"/>
  <c r="M13" i="5" s="1"/>
  <c r="AB10" i="5"/>
  <c r="V10" i="5"/>
  <c r="P10" i="5"/>
  <c r="K10" i="5"/>
  <c r="M10" i="5" s="1"/>
  <c r="R73" i="4"/>
  <c r="R72" i="4"/>
  <c r="R71" i="4"/>
  <c r="R70" i="4"/>
  <c r="AB67" i="4"/>
  <c r="V67" i="4"/>
  <c r="X67" i="4" s="1"/>
  <c r="P67" i="4"/>
  <c r="K67" i="4"/>
  <c r="AB64" i="4"/>
  <c r="V64" i="4"/>
  <c r="X64" i="4" s="1"/>
  <c r="P64" i="4"/>
  <c r="K64" i="4"/>
  <c r="AB61" i="4"/>
  <c r="X61" i="4"/>
  <c r="V61" i="4"/>
  <c r="P61" i="4"/>
  <c r="K61" i="4"/>
  <c r="AD61" i="4" s="1"/>
  <c r="AB58" i="4"/>
  <c r="V58" i="4"/>
  <c r="X58" i="4" s="1"/>
  <c r="P58" i="4"/>
  <c r="K58" i="4"/>
  <c r="AD58" i="4" s="1"/>
  <c r="AB55" i="4"/>
  <c r="V55" i="4"/>
  <c r="X55" i="4" s="1"/>
  <c r="P55" i="4"/>
  <c r="K55" i="4"/>
  <c r="AB52" i="4"/>
  <c r="V52" i="4"/>
  <c r="X52" i="4" s="1"/>
  <c r="P52" i="4"/>
  <c r="K52" i="4"/>
  <c r="AB49" i="4"/>
  <c r="X49" i="4"/>
  <c r="V49" i="4"/>
  <c r="P49" i="4"/>
  <c r="K49" i="4"/>
  <c r="AD49" i="4" s="1"/>
  <c r="AB46" i="4"/>
  <c r="V46" i="4"/>
  <c r="X46" i="4" s="1"/>
  <c r="P46" i="4"/>
  <c r="K46" i="4"/>
  <c r="AD46" i="4" s="1"/>
  <c r="AB43" i="4"/>
  <c r="V43" i="4"/>
  <c r="X43" i="4" s="1"/>
  <c r="P43" i="4"/>
  <c r="K43" i="4"/>
  <c r="AB40" i="4"/>
  <c r="V40" i="4"/>
  <c r="X40" i="4" s="1"/>
  <c r="P40" i="4"/>
  <c r="K40" i="4"/>
  <c r="AB37" i="4"/>
  <c r="X37" i="4"/>
  <c r="V37" i="4"/>
  <c r="P37" i="4"/>
  <c r="K37" i="4"/>
  <c r="AD37" i="4" s="1"/>
  <c r="AB34" i="4"/>
  <c r="V34" i="4"/>
  <c r="X34" i="4" s="1"/>
  <c r="P34" i="4"/>
  <c r="K34" i="4"/>
  <c r="AD34" i="4" s="1"/>
  <c r="AB31" i="4"/>
  <c r="V31" i="4"/>
  <c r="X31" i="4" s="1"/>
  <c r="P31" i="4"/>
  <c r="K31" i="4"/>
  <c r="AB28" i="4"/>
  <c r="V28" i="4"/>
  <c r="X28" i="4" s="1"/>
  <c r="P28" i="4"/>
  <c r="K28" i="4"/>
  <c r="AB25" i="4"/>
  <c r="V25" i="4"/>
  <c r="X25" i="4" s="1"/>
  <c r="P25" i="4"/>
  <c r="K25" i="4"/>
  <c r="AD25" i="4" s="1"/>
  <c r="AB22" i="4"/>
  <c r="V22" i="4"/>
  <c r="X22" i="4" s="1"/>
  <c r="P22" i="4"/>
  <c r="K22" i="4"/>
  <c r="AD22" i="4" s="1"/>
  <c r="AB19" i="4"/>
  <c r="V19" i="4"/>
  <c r="X19" i="4" s="1"/>
  <c r="P19" i="4"/>
  <c r="K19" i="4"/>
  <c r="AB16" i="4"/>
  <c r="V16" i="4"/>
  <c r="X16" i="4" s="1"/>
  <c r="P16" i="4"/>
  <c r="K16" i="4"/>
  <c r="AB13" i="4"/>
  <c r="X13" i="4"/>
  <c r="V13" i="4"/>
  <c r="P13" i="4"/>
  <c r="K13" i="4"/>
  <c r="AD13" i="4" s="1"/>
  <c r="AB10" i="4"/>
  <c r="V10" i="4"/>
  <c r="X10" i="4" s="1"/>
  <c r="P10" i="4"/>
  <c r="K10" i="4"/>
  <c r="AD10" i="4" s="1"/>
  <c r="R73" i="3"/>
  <c r="R72" i="3"/>
  <c r="R71" i="3"/>
  <c r="R70" i="3"/>
  <c r="AB67" i="3"/>
  <c r="V67" i="3"/>
  <c r="X67" i="3" s="1"/>
  <c r="P67" i="3"/>
  <c r="K67" i="3"/>
  <c r="AB64" i="3"/>
  <c r="V64" i="3"/>
  <c r="X64" i="3" s="1"/>
  <c r="P64" i="3"/>
  <c r="M64" i="3"/>
  <c r="AF64" i="3" s="1"/>
  <c r="K64" i="3"/>
  <c r="AB61" i="3"/>
  <c r="V61" i="3"/>
  <c r="X61" i="3" s="1"/>
  <c r="P61" i="3"/>
  <c r="K61" i="3"/>
  <c r="AB58" i="3"/>
  <c r="V58" i="3"/>
  <c r="X58" i="3" s="1"/>
  <c r="P58" i="3"/>
  <c r="M58" i="3"/>
  <c r="AF58" i="3" s="1"/>
  <c r="K58" i="3"/>
  <c r="AB55" i="3"/>
  <c r="V55" i="3"/>
  <c r="X55" i="3" s="1"/>
  <c r="P55" i="3"/>
  <c r="K55" i="3"/>
  <c r="AB52" i="3"/>
  <c r="V52" i="3"/>
  <c r="X52" i="3" s="1"/>
  <c r="P52" i="3"/>
  <c r="M52" i="3"/>
  <c r="AF52" i="3" s="1"/>
  <c r="K52" i="3"/>
  <c r="AB49" i="3"/>
  <c r="V49" i="3"/>
  <c r="X49" i="3" s="1"/>
  <c r="P49" i="3"/>
  <c r="K49" i="3"/>
  <c r="AB46" i="3"/>
  <c r="V46" i="3"/>
  <c r="X46" i="3" s="1"/>
  <c r="P46" i="3"/>
  <c r="M46" i="3"/>
  <c r="AF46" i="3" s="1"/>
  <c r="K46" i="3"/>
  <c r="AB43" i="3"/>
  <c r="V43" i="3"/>
  <c r="X43" i="3" s="1"/>
  <c r="P43" i="3"/>
  <c r="K43" i="3"/>
  <c r="AB40" i="3"/>
  <c r="V40" i="3"/>
  <c r="X40" i="3" s="1"/>
  <c r="P40" i="3"/>
  <c r="M40" i="3"/>
  <c r="AF40" i="3" s="1"/>
  <c r="K40" i="3"/>
  <c r="AB37" i="3"/>
  <c r="V37" i="3"/>
  <c r="X37" i="3" s="1"/>
  <c r="P37" i="3"/>
  <c r="K37" i="3"/>
  <c r="AB34" i="3"/>
  <c r="V34" i="3"/>
  <c r="X34" i="3" s="1"/>
  <c r="P34" i="3"/>
  <c r="M34" i="3"/>
  <c r="AF34" i="3" s="1"/>
  <c r="K34" i="3"/>
  <c r="AB31" i="3"/>
  <c r="V31" i="3"/>
  <c r="X31" i="3" s="1"/>
  <c r="P31" i="3"/>
  <c r="K31" i="3"/>
  <c r="AB28" i="3"/>
  <c r="V28" i="3"/>
  <c r="X28" i="3" s="1"/>
  <c r="P28" i="3"/>
  <c r="M28" i="3"/>
  <c r="AF28" i="3" s="1"/>
  <c r="K28" i="3"/>
  <c r="AB25" i="3"/>
  <c r="V25" i="3"/>
  <c r="X25" i="3" s="1"/>
  <c r="P25" i="3"/>
  <c r="K25" i="3"/>
  <c r="AB22" i="3"/>
  <c r="V22" i="3"/>
  <c r="X22" i="3" s="1"/>
  <c r="P22" i="3"/>
  <c r="M22" i="3"/>
  <c r="AF22" i="3" s="1"/>
  <c r="K22" i="3"/>
  <c r="AB19" i="3"/>
  <c r="V19" i="3"/>
  <c r="X19" i="3" s="1"/>
  <c r="P19" i="3"/>
  <c r="K19" i="3"/>
  <c r="AB16" i="3"/>
  <c r="V16" i="3"/>
  <c r="X16" i="3" s="1"/>
  <c r="P16" i="3"/>
  <c r="M16" i="3"/>
  <c r="AF16" i="3" s="1"/>
  <c r="K16" i="3"/>
  <c r="AB13" i="3"/>
  <c r="V13" i="3"/>
  <c r="X13" i="3" s="1"/>
  <c r="P13" i="3"/>
  <c r="K13" i="3"/>
  <c r="AB10" i="3"/>
  <c r="V10" i="3"/>
  <c r="X10" i="3" s="1"/>
  <c r="P10" i="3"/>
  <c r="M10" i="3"/>
  <c r="AF10" i="3" s="1"/>
  <c r="K10" i="3"/>
  <c r="R73" i="2"/>
  <c r="R72" i="2"/>
  <c r="R71" i="2"/>
  <c r="R70" i="2"/>
  <c r="AB67" i="2"/>
  <c r="V67" i="2"/>
  <c r="X67" i="2" s="1"/>
  <c r="P67" i="2"/>
  <c r="K67" i="2"/>
  <c r="AD67" i="2" s="1"/>
  <c r="AB64" i="2"/>
  <c r="V64" i="2"/>
  <c r="P64" i="2"/>
  <c r="K64" i="2"/>
  <c r="M64" i="2" s="1"/>
  <c r="AB61" i="2"/>
  <c r="V61" i="2"/>
  <c r="X61" i="2" s="1"/>
  <c r="P61" i="2"/>
  <c r="K61" i="2"/>
  <c r="AB58" i="2"/>
  <c r="V58" i="2"/>
  <c r="X58" i="2" s="1"/>
  <c r="P58" i="2"/>
  <c r="M58" i="2"/>
  <c r="K58" i="2"/>
  <c r="AB55" i="2"/>
  <c r="V55" i="2"/>
  <c r="X55" i="2" s="1"/>
  <c r="P55" i="2"/>
  <c r="K55" i="2"/>
  <c r="AD55" i="2" s="1"/>
  <c r="AB52" i="2"/>
  <c r="V52" i="2"/>
  <c r="AD52" i="2" s="1"/>
  <c r="P52" i="2"/>
  <c r="M52" i="2"/>
  <c r="K52" i="2"/>
  <c r="AD49" i="2"/>
  <c r="AB49" i="2"/>
  <c r="X49" i="2"/>
  <c r="V49" i="2"/>
  <c r="P49" i="2"/>
  <c r="K49" i="2"/>
  <c r="M49" i="2" s="1"/>
  <c r="AB46" i="2"/>
  <c r="V46" i="2"/>
  <c r="X46" i="2" s="1"/>
  <c r="P46" i="2"/>
  <c r="K46" i="2"/>
  <c r="AD46" i="2" s="1"/>
  <c r="AB43" i="2"/>
  <c r="X43" i="2"/>
  <c r="V43" i="2"/>
  <c r="P43" i="2"/>
  <c r="K43" i="2"/>
  <c r="AD43" i="2" s="1"/>
  <c r="AB40" i="2"/>
  <c r="V40" i="2"/>
  <c r="P40" i="2"/>
  <c r="K40" i="2"/>
  <c r="M40" i="2" s="1"/>
  <c r="AB37" i="2"/>
  <c r="V37" i="2"/>
  <c r="X37" i="2" s="1"/>
  <c r="P37" i="2"/>
  <c r="K37" i="2"/>
  <c r="M37" i="2" s="1"/>
  <c r="AB34" i="2"/>
  <c r="V34" i="2"/>
  <c r="X34" i="2" s="1"/>
  <c r="P34" i="2"/>
  <c r="M34" i="2"/>
  <c r="K34" i="2"/>
  <c r="AB31" i="2"/>
  <c r="V31" i="2"/>
  <c r="X31" i="2" s="1"/>
  <c r="P31" i="2"/>
  <c r="K31" i="2"/>
  <c r="AD31" i="2" s="1"/>
  <c r="AB28" i="2"/>
  <c r="V28" i="2"/>
  <c r="AD28" i="2" s="1"/>
  <c r="P28" i="2"/>
  <c r="M28" i="2"/>
  <c r="K28" i="2"/>
  <c r="AD25" i="2"/>
  <c r="AB25" i="2"/>
  <c r="X25" i="2"/>
  <c r="V25" i="2"/>
  <c r="P25" i="2"/>
  <c r="K25" i="2"/>
  <c r="M25" i="2" s="1"/>
  <c r="AB22" i="2"/>
  <c r="V22" i="2"/>
  <c r="X22" i="2" s="1"/>
  <c r="P22" i="2"/>
  <c r="K22" i="2"/>
  <c r="AD22" i="2" s="1"/>
  <c r="AB19" i="2"/>
  <c r="X19" i="2"/>
  <c r="V19" i="2"/>
  <c r="P19" i="2"/>
  <c r="K19" i="2"/>
  <c r="AD19" i="2" s="1"/>
  <c r="AB16" i="2"/>
  <c r="V16" i="2"/>
  <c r="X16" i="2" s="1"/>
  <c r="P16" i="2"/>
  <c r="K16" i="2"/>
  <c r="M16" i="2" s="1"/>
  <c r="AB13" i="2"/>
  <c r="V13" i="2"/>
  <c r="X13" i="2" s="1"/>
  <c r="P13" i="2"/>
  <c r="K13" i="2"/>
  <c r="M13" i="2" s="1"/>
  <c r="AB10" i="2"/>
  <c r="V10" i="2"/>
  <c r="X10" i="2" s="1"/>
  <c r="P10" i="2"/>
  <c r="K10" i="2"/>
  <c r="M10" i="2" s="1"/>
  <c r="R73" i="1"/>
  <c r="R72" i="1"/>
  <c r="R71" i="1"/>
  <c r="R70" i="1"/>
  <c r="AB67" i="1"/>
  <c r="V67" i="1"/>
  <c r="P67" i="1"/>
  <c r="K67" i="1"/>
  <c r="M67" i="1" s="1"/>
  <c r="AB64" i="1"/>
  <c r="V64" i="1"/>
  <c r="P64" i="1"/>
  <c r="K64" i="1"/>
  <c r="M64" i="1" s="1"/>
  <c r="AB61" i="1"/>
  <c r="V61" i="1"/>
  <c r="P61" i="1"/>
  <c r="M61" i="1"/>
  <c r="K61" i="1"/>
  <c r="AB58" i="1"/>
  <c r="V58" i="1"/>
  <c r="P58" i="1"/>
  <c r="K58" i="1"/>
  <c r="M58" i="1" s="1"/>
  <c r="AB55" i="1"/>
  <c r="V55" i="1"/>
  <c r="P55" i="1"/>
  <c r="K55" i="1"/>
  <c r="M55" i="1" s="1"/>
  <c r="AB52" i="1"/>
  <c r="V52" i="1"/>
  <c r="P52" i="1"/>
  <c r="K52" i="1"/>
  <c r="M52" i="1" s="1"/>
  <c r="AB49" i="1"/>
  <c r="V49" i="1"/>
  <c r="P49" i="1"/>
  <c r="M49" i="1"/>
  <c r="K49" i="1"/>
  <c r="AB46" i="1"/>
  <c r="V46" i="1"/>
  <c r="P46" i="1"/>
  <c r="K46" i="1"/>
  <c r="M46" i="1" s="1"/>
  <c r="AB43" i="1"/>
  <c r="V43" i="1"/>
  <c r="P43" i="1"/>
  <c r="K43" i="1"/>
  <c r="M43" i="1" s="1"/>
  <c r="AB40" i="1"/>
  <c r="V40" i="1"/>
  <c r="P40" i="1"/>
  <c r="K40" i="1"/>
  <c r="M40" i="1" s="1"/>
  <c r="AB37" i="1"/>
  <c r="V37" i="1"/>
  <c r="P37" i="1"/>
  <c r="M37" i="1"/>
  <c r="K37" i="1"/>
  <c r="AB34" i="1"/>
  <c r="V34" i="1"/>
  <c r="P34" i="1"/>
  <c r="K34" i="1"/>
  <c r="M34" i="1" s="1"/>
  <c r="AB31" i="1"/>
  <c r="V31" i="1"/>
  <c r="P31" i="1"/>
  <c r="K31" i="1"/>
  <c r="M31" i="1" s="1"/>
  <c r="AB28" i="1"/>
  <c r="V28" i="1"/>
  <c r="P28" i="1"/>
  <c r="K28" i="1"/>
  <c r="M28" i="1" s="1"/>
  <c r="AB25" i="1"/>
  <c r="V25" i="1"/>
  <c r="P25" i="1"/>
  <c r="K25" i="1"/>
  <c r="M25" i="1" s="1"/>
  <c r="AB22" i="1"/>
  <c r="V22" i="1"/>
  <c r="P22" i="1"/>
  <c r="K22" i="1"/>
  <c r="M22" i="1" s="1"/>
  <c r="AB19" i="1"/>
  <c r="V19" i="1"/>
  <c r="P19" i="1"/>
  <c r="K19" i="1"/>
  <c r="M19" i="1" s="1"/>
  <c r="AB16" i="1"/>
  <c r="V16" i="1"/>
  <c r="P16" i="1"/>
  <c r="K16" i="1"/>
  <c r="M16" i="1" s="1"/>
  <c r="AB13" i="1"/>
  <c r="V13" i="1"/>
  <c r="P13" i="1"/>
  <c r="K13" i="1"/>
  <c r="M13" i="1" s="1"/>
  <c r="AB10" i="1"/>
  <c r="V10" i="1"/>
  <c r="P10" i="1"/>
  <c r="K10" i="1"/>
  <c r="M10" i="1" s="1"/>
  <c r="AF37" i="2" l="1"/>
  <c r="AD61" i="8"/>
  <c r="AD34" i="1"/>
  <c r="AD46" i="1"/>
  <c r="AD58" i="1"/>
  <c r="M22" i="2"/>
  <c r="AF22" i="2" s="1"/>
  <c r="AF25" i="2"/>
  <c r="AD34" i="2"/>
  <c r="AD37" i="2"/>
  <c r="AD40" i="2"/>
  <c r="M46" i="2"/>
  <c r="AF49" i="2"/>
  <c r="M61" i="2"/>
  <c r="AF61" i="2" s="1"/>
  <c r="AD61" i="2"/>
  <c r="AD67" i="7"/>
  <c r="M67" i="7"/>
  <c r="AF67" i="7" s="1"/>
  <c r="AD58" i="8"/>
  <c r="M58" i="8"/>
  <c r="AF58" i="8" s="1"/>
  <c r="AD58" i="2"/>
  <c r="AD64" i="2"/>
  <c r="AD10" i="3"/>
  <c r="AD16" i="3"/>
  <c r="AD22" i="3"/>
  <c r="AD28" i="3"/>
  <c r="AD34" i="3"/>
  <c r="AD40" i="3"/>
  <c r="AD46" i="3"/>
  <c r="AD52" i="3"/>
  <c r="AD58" i="3"/>
  <c r="AD64" i="3"/>
  <c r="AD10" i="7"/>
  <c r="AD16" i="7"/>
  <c r="AD22" i="7"/>
  <c r="AD28" i="7"/>
  <c r="AD34" i="7"/>
  <c r="AD40" i="7"/>
  <c r="AD46" i="7"/>
  <c r="AD52" i="7"/>
  <c r="AD58" i="7"/>
  <c r="AD13" i="10"/>
  <c r="AD19" i="10"/>
  <c r="AD25" i="10"/>
  <c r="AD31" i="10"/>
  <c r="AD37" i="10"/>
  <c r="AD43" i="10"/>
  <c r="AD49" i="10"/>
  <c r="AD55" i="10"/>
  <c r="AD61" i="10"/>
  <c r="AD67" i="10"/>
  <c r="AD19" i="12"/>
  <c r="AD31" i="12"/>
  <c r="AD43" i="12"/>
  <c r="AD55" i="12"/>
  <c r="AD67" i="12"/>
  <c r="AD10" i="12"/>
  <c r="AD22" i="12"/>
  <c r="AD34" i="12"/>
  <c r="AD46" i="12"/>
  <c r="AD58" i="12"/>
  <c r="M61" i="11"/>
  <c r="AF61" i="11" s="1"/>
  <c r="M67" i="11"/>
  <c r="M13" i="11"/>
  <c r="AF13" i="11" s="1"/>
  <c r="M25" i="11"/>
  <c r="AF25" i="11" s="1"/>
  <c r="M37" i="11"/>
  <c r="AF37" i="11" s="1"/>
  <c r="M49" i="11"/>
  <c r="AD55" i="11"/>
  <c r="M19" i="11"/>
  <c r="AF19" i="11" s="1"/>
  <c r="M31" i="11"/>
  <c r="M43" i="11"/>
  <c r="M10" i="11"/>
  <c r="AF10" i="11" s="1"/>
  <c r="M16" i="11"/>
  <c r="AF16" i="11" s="1"/>
  <c r="M22" i="11"/>
  <c r="AF22" i="11" s="1"/>
  <c r="M28" i="11"/>
  <c r="M34" i="11"/>
  <c r="M40" i="11"/>
  <c r="AF40" i="11" s="1"/>
  <c r="M46" i="11"/>
  <c r="AF46" i="11" s="1"/>
  <c r="M52" i="11"/>
  <c r="AF52" i="11" s="1"/>
  <c r="M58" i="11"/>
  <c r="AF58" i="11" s="1"/>
  <c r="M64" i="11"/>
  <c r="AF64" i="11" s="1"/>
  <c r="AD58" i="10"/>
  <c r="AD64" i="10"/>
  <c r="AF10" i="10"/>
  <c r="AF16" i="10"/>
  <c r="AF22" i="10"/>
  <c r="AF28" i="10"/>
  <c r="AF34" i="10"/>
  <c r="AF40" i="10"/>
  <c r="AF46" i="10"/>
  <c r="AF52" i="10"/>
  <c r="AF58" i="10"/>
  <c r="AF64" i="10"/>
  <c r="AD10" i="10"/>
  <c r="AD16" i="10"/>
  <c r="AD22" i="10"/>
  <c r="AD28" i="10"/>
  <c r="AD34" i="10"/>
  <c r="AD40" i="10"/>
  <c r="AD46" i="10"/>
  <c r="AD52" i="10"/>
  <c r="AF13" i="10"/>
  <c r="AF19" i="10"/>
  <c r="AF25" i="10"/>
  <c r="AF31" i="10"/>
  <c r="AF37" i="10"/>
  <c r="AF43" i="10"/>
  <c r="AF49" i="10"/>
  <c r="AF55" i="10"/>
  <c r="AF61" i="10"/>
  <c r="AF67" i="10"/>
  <c r="AD16" i="9"/>
  <c r="AD28" i="9"/>
  <c r="AD40" i="9"/>
  <c r="AD52" i="9"/>
  <c r="AD64" i="9"/>
  <c r="AD40" i="8"/>
  <c r="AD52" i="8"/>
  <c r="X61" i="8"/>
  <c r="AF61" i="8" s="1"/>
  <c r="AD64" i="8"/>
  <c r="AD43" i="8"/>
  <c r="AD55" i="8"/>
  <c r="AD67" i="8"/>
  <c r="AF19" i="7"/>
  <c r="AF55" i="7"/>
  <c r="AD25" i="7"/>
  <c r="AD37" i="7"/>
  <c r="M64" i="7"/>
  <c r="AF64" i="7" s="1"/>
  <c r="M25" i="7"/>
  <c r="AF25" i="7" s="1"/>
  <c r="M37" i="7"/>
  <c r="AF37" i="7" s="1"/>
  <c r="M61" i="7"/>
  <c r="AF61" i="7" s="1"/>
  <c r="AD13" i="7"/>
  <c r="AD19" i="7"/>
  <c r="AD31" i="7"/>
  <c r="AD43" i="7"/>
  <c r="AD49" i="7"/>
  <c r="AD55" i="7"/>
  <c r="M13" i="6"/>
  <c r="M19" i="6"/>
  <c r="M25" i="6"/>
  <c r="AF25" i="6" s="1"/>
  <c r="M31" i="6"/>
  <c r="AF31" i="6" s="1"/>
  <c r="M37" i="6"/>
  <c r="M43" i="6"/>
  <c r="M49" i="6"/>
  <c r="AF49" i="6" s="1"/>
  <c r="M55" i="6"/>
  <c r="AF55" i="6" s="1"/>
  <c r="M61" i="6"/>
  <c r="M67" i="6"/>
  <c r="M10" i="6"/>
  <c r="AF10" i="6" s="1"/>
  <c r="M16" i="6"/>
  <c r="AF16" i="6" s="1"/>
  <c r="M22" i="6"/>
  <c r="AF22" i="6" s="1"/>
  <c r="M28" i="6"/>
  <c r="AF28" i="6" s="1"/>
  <c r="M34" i="6"/>
  <c r="AF34" i="6" s="1"/>
  <c r="M40" i="6"/>
  <c r="AF40" i="6" s="1"/>
  <c r="M46" i="6"/>
  <c r="AF46" i="6" s="1"/>
  <c r="M52" i="6"/>
  <c r="AF52" i="6" s="1"/>
  <c r="M58" i="6"/>
  <c r="AF58" i="6" s="1"/>
  <c r="M64" i="6"/>
  <c r="AF64" i="6" s="1"/>
  <c r="AD55" i="5"/>
  <c r="AD67" i="5"/>
  <c r="AD58" i="5"/>
  <c r="AD49" i="5"/>
  <c r="AD61" i="5"/>
  <c r="AD46" i="5"/>
  <c r="AD10" i="5"/>
  <c r="AD13" i="5"/>
  <c r="AD16" i="5"/>
  <c r="AD19" i="5"/>
  <c r="AD22" i="5"/>
  <c r="AD25" i="5"/>
  <c r="AD28" i="5"/>
  <c r="AD31" i="5"/>
  <c r="AD34" i="5"/>
  <c r="AD37" i="5"/>
  <c r="AD40" i="5"/>
  <c r="AD43" i="5"/>
  <c r="AF52" i="5"/>
  <c r="AD52" i="5"/>
  <c r="AF64" i="5"/>
  <c r="AD64" i="5"/>
  <c r="AD28" i="4"/>
  <c r="AD52" i="4"/>
  <c r="AD64" i="4"/>
  <c r="AD16" i="4"/>
  <c r="AD40" i="4"/>
  <c r="AD19" i="4"/>
  <c r="AD31" i="4"/>
  <c r="AD43" i="4"/>
  <c r="AD55" i="4"/>
  <c r="AD67" i="4"/>
  <c r="AD13" i="3"/>
  <c r="AD19" i="3"/>
  <c r="AD25" i="3"/>
  <c r="AD31" i="3"/>
  <c r="AD43" i="3"/>
  <c r="AD55" i="3"/>
  <c r="AD61" i="3"/>
  <c r="AD67" i="3"/>
  <c r="AD37" i="3"/>
  <c r="AD49" i="3"/>
  <c r="M13" i="3"/>
  <c r="AF13" i="3" s="1"/>
  <c r="M19" i="3"/>
  <c r="AF19" i="3" s="1"/>
  <c r="M25" i="3"/>
  <c r="AF25" i="3" s="1"/>
  <c r="M31" i="3"/>
  <c r="AF31" i="3" s="1"/>
  <c r="M37" i="3"/>
  <c r="AF37" i="3" s="1"/>
  <c r="M43" i="3"/>
  <c r="AF43" i="3" s="1"/>
  <c r="M49" i="3"/>
  <c r="AF49" i="3" s="1"/>
  <c r="M55" i="3"/>
  <c r="AF55" i="3" s="1"/>
  <c r="M61" i="3"/>
  <c r="AF61" i="3" s="1"/>
  <c r="M67" i="3"/>
  <c r="AF67" i="3" s="1"/>
  <c r="AF13" i="2"/>
  <c r="AD13" i="2"/>
  <c r="M19" i="2"/>
  <c r="AF19" i="2" s="1"/>
  <c r="X28" i="2"/>
  <c r="M31" i="2"/>
  <c r="AF31" i="2" s="1"/>
  <c r="X40" i="2"/>
  <c r="AF40" i="2" s="1"/>
  <c r="M43" i="2"/>
  <c r="AF43" i="2" s="1"/>
  <c r="X52" i="2"/>
  <c r="AF52" i="2" s="1"/>
  <c r="M55" i="2"/>
  <c r="AF55" i="2" s="1"/>
  <c r="X64" i="2"/>
  <c r="M67" i="2"/>
  <c r="AF67" i="2" s="1"/>
  <c r="AF34" i="2"/>
  <c r="AF46" i="2"/>
  <c r="AF10" i="2"/>
  <c r="AF16" i="2"/>
  <c r="AF28" i="2"/>
  <c r="AF64" i="2"/>
  <c r="AF58" i="2"/>
  <c r="AD10" i="2"/>
  <c r="AD16" i="2"/>
  <c r="AD37" i="1"/>
  <c r="AD49" i="1"/>
  <c r="AD61" i="1"/>
  <c r="AD13" i="1"/>
  <c r="AD19" i="1"/>
  <c r="AD22" i="1"/>
  <c r="AD25" i="1"/>
  <c r="AD28" i="1"/>
  <c r="AD40" i="1"/>
  <c r="AD52" i="1"/>
  <c r="AD64" i="1"/>
  <c r="AD10" i="1"/>
  <c r="AD16" i="1"/>
  <c r="AD31" i="1"/>
  <c r="AD43" i="1"/>
  <c r="AD55" i="1"/>
  <c r="AD67" i="1"/>
  <c r="AF46" i="5"/>
  <c r="AF58" i="5"/>
  <c r="AF49" i="5"/>
  <c r="AF61" i="5"/>
  <c r="AD13" i="8"/>
  <c r="M13" i="8"/>
  <c r="AF13" i="8" s="1"/>
  <c r="AD25" i="8"/>
  <c r="M25" i="8"/>
  <c r="AF25" i="8" s="1"/>
  <c r="AF19" i="9"/>
  <c r="AF31" i="9"/>
  <c r="AF43" i="9"/>
  <c r="AF55" i="9"/>
  <c r="AF67" i="9"/>
  <c r="X10" i="1"/>
  <c r="AF10" i="1" s="1"/>
  <c r="X16" i="1"/>
  <c r="AF16" i="1" s="1"/>
  <c r="X22" i="1"/>
  <c r="AF22" i="1" s="1"/>
  <c r="X25" i="1"/>
  <c r="AF25" i="1" s="1"/>
  <c r="X28" i="1"/>
  <c r="AF28" i="1" s="1"/>
  <c r="X31" i="1"/>
  <c r="AF31" i="1" s="1"/>
  <c r="X34" i="1"/>
  <c r="AF34" i="1" s="1"/>
  <c r="X37" i="1"/>
  <c r="AF37" i="1" s="1"/>
  <c r="X40" i="1"/>
  <c r="AF40" i="1" s="1"/>
  <c r="X43" i="1"/>
  <c r="AF43" i="1" s="1"/>
  <c r="X46" i="1"/>
  <c r="AF46" i="1" s="1"/>
  <c r="X49" i="1"/>
  <c r="AF49" i="1" s="1"/>
  <c r="X52" i="1"/>
  <c r="AF52" i="1" s="1"/>
  <c r="X55" i="1"/>
  <c r="AF55" i="1" s="1"/>
  <c r="X58" i="1"/>
  <c r="AF58" i="1" s="1"/>
  <c r="X61" i="1"/>
  <c r="AF61" i="1" s="1"/>
  <c r="X64" i="1"/>
  <c r="AF64" i="1" s="1"/>
  <c r="X67" i="1"/>
  <c r="AF67" i="1" s="1"/>
  <c r="M10" i="4"/>
  <c r="AF10" i="4" s="1"/>
  <c r="M13" i="4"/>
  <c r="AF13" i="4" s="1"/>
  <c r="M16" i="4"/>
  <c r="AF16" i="4" s="1"/>
  <c r="M19" i="4"/>
  <c r="AF19" i="4" s="1"/>
  <c r="M22" i="4"/>
  <c r="AF22" i="4" s="1"/>
  <c r="M25" i="4"/>
  <c r="AF25" i="4" s="1"/>
  <c r="M28" i="4"/>
  <c r="AF28" i="4" s="1"/>
  <c r="M31" i="4"/>
  <c r="AF31" i="4" s="1"/>
  <c r="M34" i="4"/>
  <c r="AF34" i="4" s="1"/>
  <c r="M37" i="4"/>
  <c r="AF37" i="4" s="1"/>
  <c r="M40" i="4"/>
  <c r="AF40" i="4" s="1"/>
  <c r="M43" i="4"/>
  <c r="AF43" i="4" s="1"/>
  <c r="M46" i="4"/>
  <c r="AF46" i="4" s="1"/>
  <c r="M49" i="4"/>
  <c r="AF49" i="4" s="1"/>
  <c r="M52" i="4"/>
  <c r="AF52" i="4" s="1"/>
  <c r="M55" i="4"/>
  <c r="AF55" i="4" s="1"/>
  <c r="M58" i="4"/>
  <c r="AF58" i="4" s="1"/>
  <c r="M61" i="4"/>
  <c r="AF61" i="4" s="1"/>
  <c r="M64" i="4"/>
  <c r="AF64" i="4" s="1"/>
  <c r="M67" i="4"/>
  <c r="AF67" i="4" s="1"/>
  <c r="X10" i="5"/>
  <c r="AF10" i="5" s="1"/>
  <c r="X13" i="5"/>
  <c r="AF13" i="5" s="1"/>
  <c r="X16" i="5"/>
  <c r="AF16" i="5" s="1"/>
  <c r="X19" i="5"/>
  <c r="AF19" i="5" s="1"/>
  <c r="X22" i="5"/>
  <c r="AF22" i="5" s="1"/>
  <c r="X25" i="5"/>
  <c r="AF25" i="5" s="1"/>
  <c r="X28" i="5"/>
  <c r="AF28" i="5" s="1"/>
  <c r="X31" i="5"/>
  <c r="AF31" i="5" s="1"/>
  <c r="X34" i="5"/>
  <c r="AF34" i="5" s="1"/>
  <c r="X37" i="5"/>
  <c r="AF37" i="5" s="1"/>
  <c r="X40" i="5"/>
  <c r="AF40" i="5" s="1"/>
  <c r="X43" i="5"/>
  <c r="AF43" i="5" s="1"/>
  <c r="AF13" i="6"/>
  <c r="AF19" i="6"/>
  <c r="AF37" i="6"/>
  <c r="AF43" i="6"/>
  <c r="AF61" i="6"/>
  <c r="AF67" i="6"/>
  <c r="AD16" i="8"/>
  <c r="M16" i="8"/>
  <c r="AF16" i="8" s="1"/>
  <c r="AD28" i="8"/>
  <c r="M28" i="8"/>
  <c r="AF28" i="8" s="1"/>
  <c r="X13" i="1"/>
  <c r="AF13" i="1" s="1"/>
  <c r="X19" i="1"/>
  <c r="AF19" i="1" s="1"/>
  <c r="AD19" i="8"/>
  <c r="M19" i="8"/>
  <c r="AF19" i="8" s="1"/>
  <c r="AD31" i="8"/>
  <c r="M31" i="8"/>
  <c r="AF31" i="8" s="1"/>
  <c r="AF13" i="9"/>
  <c r="AF25" i="9"/>
  <c r="AF37" i="9"/>
  <c r="AF49" i="9"/>
  <c r="AF61" i="9"/>
  <c r="AD10" i="8"/>
  <c r="M10" i="8"/>
  <c r="AF10" i="8" s="1"/>
  <c r="AD22" i="8"/>
  <c r="M22" i="8"/>
  <c r="AF22" i="8" s="1"/>
  <c r="AD34" i="8"/>
  <c r="M34" i="8"/>
  <c r="AF34" i="8" s="1"/>
  <c r="M37" i="8"/>
  <c r="AF37" i="8" s="1"/>
  <c r="M40" i="8"/>
  <c r="AF40" i="8" s="1"/>
  <c r="M43" i="8"/>
  <c r="AF43" i="8" s="1"/>
  <c r="M46" i="8"/>
  <c r="AF46" i="8" s="1"/>
  <c r="M49" i="8"/>
  <c r="AF49" i="8" s="1"/>
  <c r="M52" i="8"/>
  <c r="AF52" i="8" s="1"/>
  <c r="M55" i="8"/>
  <c r="AF55" i="8" s="1"/>
  <c r="M67" i="8"/>
  <c r="AF67" i="8" s="1"/>
  <c r="M10" i="9"/>
  <c r="AF10" i="9" s="1"/>
  <c r="AD19" i="9"/>
  <c r="M22" i="9"/>
  <c r="AF22" i="9" s="1"/>
  <c r="AD31" i="9"/>
  <c r="M34" i="9"/>
  <c r="AF34" i="9" s="1"/>
  <c r="AD43" i="9"/>
  <c r="M46" i="9"/>
  <c r="AF46" i="9" s="1"/>
  <c r="AD55" i="9"/>
  <c r="M58" i="9"/>
  <c r="AF58" i="9" s="1"/>
  <c r="AD67" i="9"/>
  <c r="AF31" i="11"/>
  <c r="AF43" i="11"/>
  <c r="AF49" i="11"/>
  <c r="AF55" i="11"/>
  <c r="AF67" i="11"/>
  <c r="AD13" i="9"/>
  <c r="M16" i="9"/>
  <c r="AF16" i="9" s="1"/>
  <c r="AD25" i="9"/>
  <c r="M28" i="9"/>
  <c r="AF28" i="9" s="1"/>
  <c r="AD37" i="9"/>
  <c r="M40" i="9"/>
  <c r="AF40" i="9" s="1"/>
  <c r="AD49" i="9"/>
  <c r="M52" i="9"/>
  <c r="AF52" i="9" s="1"/>
  <c r="AD61" i="9"/>
  <c r="M64" i="9"/>
  <c r="AF64" i="9" s="1"/>
  <c r="AF28" i="11"/>
  <c r="AF34" i="11"/>
  <c r="M10" i="12"/>
  <c r="AF10" i="12" s="1"/>
  <c r="M13" i="12"/>
  <c r="AF13" i="12" s="1"/>
  <c r="M16" i="12"/>
  <c r="AF16" i="12" s="1"/>
  <c r="M19" i="12"/>
  <c r="AF19" i="12" s="1"/>
  <c r="M22" i="12"/>
  <c r="AF22" i="12" s="1"/>
  <c r="M25" i="12"/>
  <c r="AF25" i="12" s="1"/>
  <c r="M28" i="12"/>
  <c r="AF28" i="12" s="1"/>
  <c r="M31" i="12"/>
  <c r="AF31" i="12" s="1"/>
  <c r="M34" i="12"/>
  <c r="AF34" i="12" s="1"/>
  <c r="M37" i="12"/>
  <c r="AF37" i="12" s="1"/>
  <c r="M40" i="12"/>
  <c r="AF40" i="12" s="1"/>
  <c r="M43" i="12"/>
  <c r="AF43" i="12" s="1"/>
  <c r="M46" i="12"/>
  <c r="AF46" i="12" s="1"/>
  <c r="M49" i="12"/>
  <c r="AF49" i="12" s="1"/>
  <c r="M52" i="12"/>
  <c r="AF52" i="12" s="1"/>
  <c r="M55" i="12"/>
  <c r="AF55" i="12" s="1"/>
  <c r="M58" i="12"/>
  <c r="AF58" i="12" s="1"/>
  <c r="M61" i="12"/>
  <c r="AF61" i="12" s="1"/>
  <c r="M64" i="12"/>
  <c r="AF64" i="12" s="1"/>
  <c r="M67" i="12"/>
  <c r="AF67" i="12" s="1"/>
</calcChain>
</file>

<file path=xl/sharedStrings.xml><?xml version="1.0" encoding="utf-8"?>
<sst xmlns="http://schemas.openxmlformats.org/spreadsheetml/2006/main" count="3552" uniqueCount="107">
  <si>
    <r>
      <t xml:space="preserve">copy and insert for employees who were on </t>
    </r>
    <r>
      <rPr>
        <b/>
        <sz val="10"/>
        <rFont val="Arial"/>
      </rPr>
      <t>sick leave</t>
    </r>
    <r>
      <rPr>
        <sz val="10"/>
        <color rgb="FF000000"/>
        <rFont val="Arial"/>
      </rPr>
      <t>:</t>
    </r>
  </si>
  <si>
    <r>
      <t xml:space="preserve">copy and insert for employees who were on </t>
    </r>
    <r>
      <rPr>
        <b/>
        <sz val="10"/>
        <rFont val="Arial"/>
      </rPr>
      <t>sick leave</t>
    </r>
    <r>
      <rPr>
        <sz val="10"/>
        <color rgb="FF000000"/>
        <rFont val="Arial"/>
      </rPr>
      <t>:</t>
    </r>
  </si>
  <si>
    <r>
      <t xml:space="preserve">copy and insert for employees who were on </t>
    </r>
    <r>
      <rPr>
        <b/>
        <sz val="10"/>
        <rFont val="Arial"/>
      </rPr>
      <t>personal leave</t>
    </r>
    <r>
      <rPr>
        <sz val="10"/>
        <color rgb="FF000000"/>
        <rFont val="Arial"/>
      </rPr>
      <t>:</t>
    </r>
  </si>
  <si>
    <r>
      <t xml:space="preserve">copy and insert for employees who were on </t>
    </r>
    <r>
      <rPr>
        <b/>
        <sz val="10"/>
        <rFont val="Arial"/>
      </rPr>
      <t>personal leave</t>
    </r>
    <r>
      <rPr>
        <sz val="10"/>
        <color rgb="FF000000"/>
        <rFont val="Arial"/>
      </rPr>
      <t>:</t>
    </r>
  </si>
  <si>
    <r>
      <t xml:space="preserve">copy and insert for employees who were on </t>
    </r>
    <r>
      <rPr>
        <b/>
        <sz val="10"/>
        <rFont val="Arial"/>
      </rPr>
      <t>vacation</t>
    </r>
    <r>
      <rPr>
        <sz val="10"/>
        <color rgb="FF000000"/>
        <rFont val="Arial"/>
      </rPr>
      <t>:</t>
    </r>
  </si>
  <si>
    <r>
      <t xml:space="preserve">copy and insert for employees who were on </t>
    </r>
    <r>
      <rPr>
        <b/>
        <sz val="10"/>
        <rFont val="Arial"/>
      </rPr>
      <t>vacation</t>
    </r>
    <r>
      <rPr>
        <sz val="10"/>
        <color rgb="FF000000"/>
        <rFont val="Arial"/>
      </rPr>
      <t>:</t>
    </r>
  </si>
  <si>
    <t>S</t>
  </si>
  <si>
    <r>
      <t xml:space="preserve">copy and insert for employees who were on </t>
    </r>
    <r>
      <rPr>
        <b/>
        <sz val="10"/>
        <rFont val="Arial"/>
      </rPr>
      <t>sick leave</t>
    </r>
    <r>
      <rPr>
        <sz val="10"/>
        <color rgb="FF000000"/>
        <rFont val="Arial"/>
      </rPr>
      <t>:</t>
    </r>
  </si>
  <si>
    <r>
      <t xml:space="preserve">copy and insert for employees who were on </t>
    </r>
    <r>
      <rPr>
        <b/>
        <sz val="10"/>
        <rFont val="Arial"/>
      </rPr>
      <t>personal leave</t>
    </r>
    <r>
      <rPr>
        <sz val="10"/>
        <color rgb="FF000000"/>
        <rFont val="Arial"/>
      </rPr>
      <t>:</t>
    </r>
  </si>
  <si>
    <r>
      <t xml:space="preserve">copy and insert for employees who were on </t>
    </r>
    <r>
      <rPr>
        <b/>
        <sz val="10"/>
        <rFont val="Arial"/>
      </rPr>
      <t>vacation</t>
    </r>
    <r>
      <rPr>
        <sz val="10"/>
        <color rgb="FF000000"/>
        <rFont val="Arial"/>
      </rPr>
      <t>:</t>
    </r>
  </si>
  <si>
    <t>P</t>
  </si>
  <si>
    <t>V</t>
  </si>
  <si>
    <t>H</t>
  </si>
  <si>
    <t>MARCH</t>
  </si>
  <si>
    <t>JANUARY</t>
  </si>
  <si>
    <t>FEBRUARY</t>
  </si>
  <si>
    <t xml:space="preserve">Employee 1: [name]; [position]; [department] </t>
  </si>
  <si>
    <t xml:space="preserve">Statistics for employee 1:   </t>
  </si>
  <si>
    <t>Sick leave</t>
  </si>
  <si>
    <t>Avail.</t>
  </si>
  <si>
    <t>Spent</t>
  </si>
  <si>
    <t>Left</t>
  </si>
  <si>
    <t>Personal leave:</t>
  </si>
  <si>
    <t>Vacation</t>
  </si>
  <si>
    <t>Total days off available:</t>
  </si>
  <si>
    <t xml:space="preserve">Employee 2: [name]; [position]; [department] </t>
  </si>
  <si>
    <t xml:space="preserve">Statistics for employee 2:   </t>
  </si>
  <si>
    <t xml:space="preserve">Employee 3: [name]; [position]; [department] </t>
  </si>
  <si>
    <t xml:space="preserve">Statistics for employee 3:   </t>
  </si>
  <si>
    <t xml:space="preserve">Employee 4: [name]; [position]; [department] </t>
  </si>
  <si>
    <t xml:space="preserve">Statistics for employee 4:   </t>
  </si>
  <si>
    <t xml:space="preserve">Employee 5: [name]; [position]; [department] </t>
  </si>
  <si>
    <t xml:space="preserve">Statistics for employee 5:   </t>
  </si>
  <si>
    <t xml:space="preserve">Employee 6: [name]; [position]; [department] </t>
  </si>
  <si>
    <t xml:space="preserve">Statistics for employee 6:   </t>
  </si>
  <si>
    <t xml:space="preserve">Employee 7: [name]; [position]; [department] </t>
  </si>
  <si>
    <t xml:space="preserve">Statistics for employee 7:   </t>
  </si>
  <si>
    <t xml:space="preserve">Employee 8: [name]; [position]; [department] </t>
  </si>
  <si>
    <t xml:space="preserve">Statistics for employee 8:   </t>
  </si>
  <si>
    <t xml:space="preserve">Employee 9: [name]; [position]; [department] </t>
  </si>
  <si>
    <t xml:space="preserve">Statistics for employee 9:   </t>
  </si>
  <si>
    <t xml:space="preserve">Employee 10: [name]; [position]; [department] </t>
  </si>
  <si>
    <t>Statistics for employee 10</t>
  </si>
  <si>
    <t xml:space="preserve">Employee 11: [name]; [position]; [department] </t>
  </si>
  <si>
    <t xml:space="preserve">Statistics for employee 11:   </t>
  </si>
  <si>
    <t xml:space="preserve">Employee 12: [name]; [position]; [department] </t>
  </si>
  <si>
    <t xml:space="preserve">Statistics for employee 12:   </t>
  </si>
  <si>
    <t xml:space="preserve">Employee 13: [name]; [position]; [department] </t>
  </si>
  <si>
    <t xml:space="preserve">Statistics for employee 13:   </t>
  </si>
  <si>
    <t xml:space="preserve">Employee 14: [name]; [position]; [department] </t>
  </si>
  <si>
    <t xml:space="preserve">Statistics for employee 14:   </t>
  </si>
  <si>
    <t xml:space="preserve">Employee 15: [name]; [position]; [department] </t>
  </si>
  <si>
    <t xml:space="preserve">Statistics for employee 15:   </t>
  </si>
  <si>
    <t xml:space="preserve">Employee 16: [name]; [position]; [department] </t>
  </si>
  <si>
    <t xml:space="preserve">Statistics for employee 16:   </t>
  </si>
  <si>
    <t xml:space="preserve">Employee 17: [name]; [position]; [department] </t>
  </si>
  <si>
    <t xml:space="preserve">Statistics for employee 17:   </t>
  </si>
  <si>
    <t xml:space="preserve">Employee 18: [name]; [position]; [department] </t>
  </si>
  <si>
    <t xml:space="preserve">Statistics for employee 18:   </t>
  </si>
  <si>
    <t xml:space="preserve">Employee 19: [name]; [position]; [department] </t>
  </si>
  <si>
    <t xml:space="preserve">Statistics for employee 19:   </t>
  </si>
  <si>
    <t xml:space="preserve">Employee 20: [name]; [position]; [department] </t>
  </si>
  <si>
    <t xml:space="preserve">Statistics for employee 20:   </t>
  </si>
  <si>
    <t>NOTES</t>
  </si>
  <si>
    <t>MONTHLY STATISTICS</t>
  </si>
  <si>
    <t>Total sick leave days:</t>
  </si>
  <si>
    <t>Total personal leave days:</t>
  </si>
  <si>
    <t>Total vacation days:</t>
  </si>
  <si>
    <t>Total non-working days or public holidays:</t>
  </si>
  <si>
    <r>
      <t xml:space="preserve">copy and insert for employees who were on </t>
    </r>
    <r>
      <rPr>
        <b/>
        <sz val="10"/>
        <rFont val="Arial"/>
      </rPr>
      <t>sick leave</t>
    </r>
    <r>
      <rPr>
        <sz val="10"/>
        <color rgb="FF000000"/>
        <rFont val="Arial"/>
      </rPr>
      <t>:</t>
    </r>
  </si>
  <si>
    <r>
      <t xml:space="preserve">copy and insert for employees who were on </t>
    </r>
    <r>
      <rPr>
        <b/>
        <sz val="10"/>
        <rFont val="Arial"/>
      </rPr>
      <t>personal leave</t>
    </r>
    <r>
      <rPr>
        <sz val="10"/>
        <color rgb="FF000000"/>
        <rFont val="Arial"/>
      </rPr>
      <t>:</t>
    </r>
  </si>
  <si>
    <r>
      <t xml:space="preserve">copy and insert for employees who were on </t>
    </r>
    <r>
      <rPr>
        <b/>
        <sz val="10"/>
        <rFont val="Arial"/>
      </rPr>
      <t>vacation</t>
    </r>
    <r>
      <rPr>
        <sz val="10"/>
        <color rgb="FF000000"/>
        <rFont val="Arial"/>
      </rPr>
      <t>:</t>
    </r>
  </si>
  <si>
    <t>APRIL</t>
  </si>
  <si>
    <r>
      <t xml:space="preserve">copy and insert for employees who were on </t>
    </r>
    <r>
      <rPr>
        <b/>
        <sz val="10"/>
        <rFont val="Arial"/>
      </rPr>
      <t>sick leave</t>
    </r>
    <r>
      <rPr>
        <sz val="10"/>
        <color rgb="FF000000"/>
        <rFont val="Arial"/>
      </rPr>
      <t>:</t>
    </r>
  </si>
  <si>
    <r>
      <t xml:space="preserve">copy and insert for employees who were on </t>
    </r>
    <r>
      <rPr>
        <b/>
        <sz val="10"/>
        <rFont val="Arial"/>
      </rPr>
      <t>personal leave</t>
    </r>
    <r>
      <rPr>
        <sz val="10"/>
        <color rgb="FF000000"/>
        <rFont val="Arial"/>
      </rPr>
      <t>:</t>
    </r>
  </si>
  <si>
    <r>
      <t xml:space="preserve">copy and insert for employees who were on </t>
    </r>
    <r>
      <rPr>
        <b/>
        <sz val="10"/>
        <rFont val="Arial"/>
      </rPr>
      <t>vacation</t>
    </r>
    <r>
      <rPr>
        <sz val="10"/>
        <color rgb="FF000000"/>
        <rFont val="Arial"/>
      </rPr>
      <t>:</t>
    </r>
  </si>
  <si>
    <t>MAY</t>
  </si>
  <si>
    <r>
      <t xml:space="preserve">copy and insert for employees who were on </t>
    </r>
    <r>
      <rPr>
        <b/>
        <sz val="10"/>
        <rFont val="Arial"/>
      </rPr>
      <t>sick leave</t>
    </r>
    <r>
      <rPr>
        <sz val="10"/>
        <color rgb="FF000000"/>
        <rFont val="Arial"/>
      </rPr>
      <t>:</t>
    </r>
  </si>
  <si>
    <r>
      <t xml:space="preserve">copy and insert for employees who were on </t>
    </r>
    <r>
      <rPr>
        <b/>
        <sz val="10"/>
        <rFont val="Arial"/>
      </rPr>
      <t>personal leave</t>
    </r>
    <r>
      <rPr>
        <sz val="10"/>
        <color rgb="FF000000"/>
        <rFont val="Arial"/>
      </rPr>
      <t>:</t>
    </r>
  </si>
  <si>
    <r>
      <t xml:space="preserve">copy and insert for employees who were on </t>
    </r>
    <r>
      <rPr>
        <b/>
        <sz val="10"/>
        <rFont val="Arial"/>
      </rPr>
      <t>vacation</t>
    </r>
    <r>
      <rPr>
        <sz val="10"/>
        <color rgb="FF000000"/>
        <rFont val="Arial"/>
      </rPr>
      <t>:</t>
    </r>
  </si>
  <si>
    <t>JUNE</t>
  </si>
  <si>
    <r>
      <t xml:space="preserve">copy and insert for employees who were on </t>
    </r>
    <r>
      <rPr>
        <b/>
        <sz val="10"/>
        <rFont val="Arial"/>
      </rPr>
      <t>sick leave</t>
    </r>
    <r>
      <rPr>
        <sz val="10"/>
        <color rgb="FF000000"/>
        <rFont val="Arial"/>
      </rPr>
      <t>:</t>
    </r>
  </si>
  <si>
    <r>
      <t xml:space="preserve">copy and insert for employees who were on </t>
    </r>
    <r>
      <rPr>
        <b/>
        <sz val="10"/>
        <rFont val="Arial"/>
      </rPr>
      <t>personal leave</t>
    </r>
    <r>
      <rPr>
        <sz val="10"/>
        <color rgb="FF000000"/>
        <rFont val="Arial"/>
      </rPr>
      <t>:</t>
    </r>
  </si>
  <si>
    <r>
      <t xml:space="preserve">copy and insert for employees who were on </t>
    </r>
    <r>
      <rPr>
        <b/>
        <sz val="10"/>
        <rFont val="Arial"/>
      </rPr>
      <t>vacation</t>
    </r>
    <r>
      <rPr>
        <sz val="10"/>
        <color rgb="FF000000"/>
        <rFont val="Arial"/>
      </rPr>
      <t>:</t>
    </r>
  </si>
  <si>
    <t>JULY</t>
  </si>
  <si>
    <r>
      <t xml:space="preserve">copy and insert for employees who were on </t>
    </r>
    <r>
      <rPr>
        <b/>
        <sz val="10"/>
        <rFont val="Arial"/>
      </rPr>
      <t>sick leave</t>
    </r>
    <r>
      <rPr>
        <sz val="10"/>
        <color rgb="FF000000"/>
        <rFont val="Arial"/>
      </rPr>
      <t>:</t>
    </r>
  </si>
  <si>
    <r>
      <t xml:space="preserve">copy and insert for employees who were on </t>
    </r>
    <r>
      <rPr>
        <b/>
        <sz val="10"/>
        <rFont val="Arial"/>
      </rPr>
      <t>personal leave</t>
    </r>
    <r>
      <rPr>
        <sz val="10"/>
        <color rgb="FF000000"/>
        <rFont val="Arial"/>
      </rPr>
      <t>:</t>
    </r>
  </si>
  <si>
    <r>
      <t xml:space="preserve">copy and insert for employees who were on </t>
    </r>
    <r>
      <rPr>
        <b/>
        <sz val="10"/>
        <rFont val="Arial"/>
      </rPr>
      <t>vacation</t>
    </r>
    <r>
      <rPr>
        <sz val="10"/>
        <color rgb="FF000000"/>
        <rFont val="Arial"/>
      </rPr>
      <t>:</t>
    </r>
  </si>
  <si>
    <t>AUGUST</t>
  </si>
  <si>
    <r>
      <t xml:space="preserve">copy and insert for employees who were on </t>
    </r>
    <r>
      <rPr>
        <b/>
        <sz val="10"/>
        <rFont val="Arial"/>
      </rPr>
      <t>sick leave</t>
    </r>
    <r>
      <rPr>
        <sz val="10"/>
        <color rgb="FF000000"/>
        <rFont val="Arial"/>
      </rPr>
      <t>:</t>
    </r>
  </si>
  <si>
    <r>
      <t xml:space="preserve">copy and insert for employees who were on </t>
    </r>
    <r>
      <rPr>
        <b/>
        <sz val="10"/>
        <rFont val="Arial"/>
      </rPr>
      <t>personal leave</t>
    </r>
    <r>
      <rPr>
        <sz val="10"/>
        <color rgb="FF000000"/>
        <rFont val="Arial"/>
      </rPr>
      <t>:</t>
    </r>
  </si>
  <si>
    <r>
      <t xml:space="preserve">copy and insert for employees who were on </t>
    </r>
    <r>
      <rPr>
        <b/>
        <sz val="10"/>
        <rFont val="Arial"/>
      </rPr>
      <t>vacation</t>
    </r>
    <r>
      <rPr>
        <sz val="10"/>
        <color rgb="FF000000"/>
        <rFont val="Arial"/>
      </rPr>
      <t>:</t>
    </r>
  </si>
  <si>
    <t>SEPTEMBER</t>
  </si>
  <si>
    <r>
      <t xml:space="preserve">copy and insert for employees who were on </t>
    </r>
    <r>
      <rPr>
        <b/>
        <sz val="10"/>
        <rFont val="Arial"/>
      </rPr>
      <t>sick leave</t>
    </r>
    <r>
      <rPr>
        <sz val="10"/>
        <color rgb="FF000000"/>
        <rFont val="Arial"/>
      </rPr>
      <t>:</t>
    </r>
  </si>
  <si>
    <r>
      <t xml:space="preserve">copy and insert for employees who were on </t>
    </r>
    <r>
      <rPr>
        <b/>
        <sz val="10"/>
        <rFont val="Arial"/>
      </rPr>
      <t>personal leave</t>
    </r>
    <r>
      <rPr>
        <sz val="10"/>
        <color rgb="FF000000"/>
        <rFont val="Arial"/>
      </rPr>
      <t>:</t>
    </r>
  </si>
  <si>
    <r>
      <t xml:space="preserve">copy and insert for employees who were on </t>
    </r>
    <r>
      <rPr>
        <b/>
        <sz val="10"/>
        <rFont val="Arial"/>
      </rPr>
      <t>vacation</t>
    </r>
    <r>
      <rPr>
        <sz val="10"/>
        <color rgb="FF000000"/>
        <rFont val="Arial"/>
      </rPr>
      <t>:</t>
    </r>
  </si>
  <si>
    <t>OCTOBER</t>
  </si>
  <si>
    <r>
      <t xml:space="preserve">copy and insert for employees who were on </t>
    </r>
    <r>
      <rPr>
        <b/>
        <sz val="10"/>
        <rFont val="Arial"/>
      </rPr>
      <t>sick leave</t>
    </r>
    <r>
      <rPr>
        <sz val="10"/>
        <color rgb="FF000000"/>
        <rFont val="Arial"/>
      </rPr>
      <t>:</t>
    </r>
  </si>
  <si>
    <r>
      <t xml:space="preserve">copy and insert for employees who were on </t>
    </r>
    <r>
      <rPr>
        <b/>
        <sz val="10"/>
        <rFont val="Arial"/>
      </rPr>
      <t>personal leave</t>
    </r>
    <r>
      <rPr>
        <sz val="10"/>
        <color rgb="FF000000"/>
        <rFont val="Arial"/>
      </rPr>
      <t>:</t>
    </r>
  </si>
  <si>
    <r>
      <t xml:space="preserve">copy and insert for employees who were on </t>
    </r>
    <r>
      <rPr>
        <b/>
        <sz val="10"/>
        <rFont val="Arial"/>
      </rPr>
      <t>vacation</t>
    </r>
    <r>
      <rPr>
        <sz val="10"/>
        <color rgb="FF000000"/>
        <rFont val="Arial"/>
      </rPr>
      <t>:</t>
    </r>
  </si>
  <si>
    <t>NOVEMBER</t>
  </si>
  <si>
    <r>
      <t xml:space="preserve">copy and insert for employees who were on </t>
    </r>
    <r>
      <rPr>
        <b/>
        <sz val="10"/>
        <rFont val="Arial"/>
      </rPr>
      <t>sick leave</t>
    </r>
    <r>
      <rPr>
        <sz val="10"/>
        <color rgb="FF000000"/>
        <rFont val="Arial"/>
      </rPr>
      <t>:</t>
    </r>
  </si>
  <si>
    <r>
      <t xml:space="preserve">copy and insert for employees who were on </t>
    </r>
    <r>
      <rPr>
        <b/>
        <sz val="10"/>
        <rFont val="Arial"/>
      </rPr>
      <t>personal leave</t>
    </r>
    <r>
      <rPr>
        <sz val="10"/>
        <color rgb="FF000000"/>
        <rFont val="Arial"/>
      </rPr>
      <t>:</t>
    </r>
  </si>
  <si>
    <r>
      <t xml:space="preserve">copy and insert for employees who were on </t>
    </r>
    <r>
      <rPr>
        <b/>
        <sz val="10"/>
        <rFont val="Arial"/>
      </rPr>
      <t>vacation</t>
    </r>
    <r>
      <rPr>
        <sz val="10"/>
        <color rgb="FF000000"/>
        <rFont val="Arial"/>
      </rPr>
      <t>:</t>
    </r>
  </si>
  <si>
    <t>DECEMBER</t>
  </si>
  <si>
    <r>
      <t xml:space="preserve">copy and insert for </t>
    </r>
    <r>
      <rPr>
        <b/>
        <sz val="9"/>
        <rFont val="Arial"/>
        <family val="2"/>
        <charset val="238"/>
      </rPr>
      <t>non-working day or public holiday</t>
    </r>
  </si>
  <si>
    <t>Track time spent at work, sick leave, personal leave, or vacation with Clockify.me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</si>
</sst>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9" x14ac:knownFonts="1">
    <font>
      <sz val="10"/>
      <color rgb="FF000000"/>
      <name val="Arial"/>
    </font>
    <font>
      <sz val="10"/>
      <color theme="1"/>
      <name val="Roboto"/>
    </font>
    <font>
      <strike/>
      <sz val="10"/>
      <name val="Roboto"/>
    </font>
    <font>
      <b/>
      <sz val="11"/>
      <color rgb="FF03A9F4"/>
      <name val="Roboto"/>
    </font>
    <font>
      <sz val="10"/>
      <name val="Roboto"/>
    </font>
    <font>
      <sz val="9"/>
      <name val="Roboto"/>
    </font>
    <font>
      <sz val="9"/>
      <color theme="1"/>
      <name val="Roboto"/>
    </font>
    <font>
      <b/>
      <sz val="18"/>
      <color theme="1"/>
      <name val="Roboto"/>
    </font>
    <font>
      <sz val="10"/>
      <name val="Arial"/>
    </font>
    <font>
      <b/>
      <sz val="12"/>
      <color theme="1"/>
      <name val="Roboto"/>
    </font>
    <font>
      <sz val="12"/>
      <color theme="1"/>
      <name val="Roboto"/>
    </font>
    <font>
      <strike/>
      <sz val="12"/>
      <name val="Roboto"/>
    </font>
    <font>
      <sz val="11"/>
      <color theme="1"/>
      <name val="Roboto"/>
    </font>
    <font>
      <b/>
      <sz val="10"/>
      <color theme="1"/>
      <name val="Roboto"/>
    </font>
    <font>
      <sz val="11"/>
      <name val="Roboto"/>
    </font>
    <font>
      <b/>
      <sz val="11"/>
      <color theme="1"/>
      <name val="Roboto"/>
    </font>
    <font>
      <b/>
      <sz val="11"/>
      <color rgb="FFAB47BC"/>
      <name val="Roboto"/>
    </font>
    <font>
      <b/>
      <sz val="11"/>
      <color rgb="FFFFA726"/>
      <name val="Roboto"/>
    </font>
    <font>
      <b/>
      <sz val="11"/>
      <color rgb="FFFF7043"/>
      <name val="Roboto"/>
    </font>
    <font>
      <b/>
      <sz val="11"/>
      <name val="Roboto"/>
    </font>
    <font>
      <strike/>
      <sz val="11"/>
      <name val="Roboto"/>
    </font>
    <font>
      <sz val="10"/>
      <color theme="1"/>
      <name val="Roboto"/>
    </font>
    <font>
      <strike/>
      <sz val="10"/>
      <name val="Roboto"/>
    </font>
    <font>
      <b/>
      <sz val="10"/>
      <name val="Arial"/>
    </font>
    <font>
      <u/>
      <sz val="10"/>
      <color theme="10"/>
      <name val="Arial"/>
    </font>
    <font>
      <b/>
      <sz val="9"/>
      <name val="Arial"/>
      <family val="2"/>
      <charset val="238"/>
    </font>
    <font>
      <sz val="9"/>
      <color rgb="FF000000"/>
      <name val="Arial"/>
      <family val="2"/>
      <charset val="238"/>
    </font>
    <font>
      <b/>
      <u/>
      <sz val="10"/>
      <color rgb="FF00B0F0"/>
      <name val="Arial"/>
      <family val="2"/>
      <charset val="238"/>
    </font>
    <font>
      <b/>
      <u/>
      <sz val="10"/>
      <color rgb="FF00B0F0"/>
      <name val="Roboto"/>
    </font>
  </fonts>
  <fills count="12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AB47BC"/>
        <bgColor rgb="FFAB47BC"/>
      </patternFill>
    </fill>
    <fill>
      <patternFill patternType="solid">
        <fgColor rgb="FFFFA726"/>
        <bgColor rgb="FFFFA726"/>
      </patternFill>
    </fill>
    <fill>
      <patternFill patternType="solid">
        <fgColor rgb="FFFF7043"/>
        <bgColor rgb="FFFF7043"/>
      </patternFill>
    </fill>
    <fill>
      <patternFill patternType="solid">
        <fgColor rgb="FFFFE082"/>
        <bgColor rgb="FFFFE082"/>
      </patternFill>
    </fill>
    <fill>
      <patternFill patternType="solid">
        <fgColor rgb="FFEFEFEF"/>
        <bgColor rgb="FFEFEFEF"/>
      </patternFill>
    </fill>
    <fill>
      <patternFill patternType="solid">
        <fgColor rgb="FF0070C0"/>
        <bgColor rgb="FFFFE082"/>
      </patternFill>
    </fill>
    <fill>
      <patternFill patternType="solid">
        <fgColor rgb="FF0070C0"/>
        <bgColor indexed="64"/>
      </patternFill>
    </fill>
    <fill>
      <patternFill patternType="solid">
        <fgColor theme="4" tint="0.39997558519241921"/>
        <bgColor rgb="FFFFE082"/>
      </patternFill>
    </fill>
    <fill>
      <patternFill patternType="solid">
        <fgColor theme="4" tint="0.39997558519241921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</borders>
  <cellStyleXfs count="2">
    <xf numFmtId="0" fontId="0" fillId="0" borderId="0"/>
    <xf numFmtId="0" fontId="24" fillId="0" borderId="0" applyNumberFormat="0" applyFill="0" applyBorder="0" applyAlignment="0" applyProtection="0"/>
  </cellStyleXfs>
  <cellXfs count="97">
    <xf numFmtId="0" fontId="0" fillId="0" borderId="0" xfId="0"/>
    <xf numFmtId="0" fontId="1" fillId="0" borderId="0" xfId="0" applyFont="1"/>
    <xf numFmtId="0" fontId="2" fillId="2" borderId="0" xfId="0" applyFont="1" applyFill="1"/>
    <xf numFmtId="0" fontId="4" fillId="0" borderId="0" xfId="0" applyFont="1"/>
    <xf numFmtId="0" fontId="5" fillId="2" borderId="0" xfId="0" applyFont="1" applyFill="1" applyAlignment="1">
      <alignment vertical="top" wrapText="1"/>
    </xf>
    <xf numFmtId="0" fontId="4" fillId="0" borderId="1" xfId="0" applyFont="1" applyBorder="1"/>
    <xf numFmtId="0" fontId="4" fillId="0" borderId="0" xfId="0" applyFont="1" applyAlignment="1">
      <alignment vertical="center"/>
    </xf>
    <xf numFmtId="0" fontId="11" fillId="2" borderId="0" xfId="0" applyFont="1" applyFill="1" applyAlignment="1">
      <alignment horizontal="center" vertical="center"/>
    </xf>
    <xf numFmtId="0" fontId="14" fillId="7" borderId="0" xfId="0" applyFont="1" applyFill="1"/>
    <xf numFmtId="0" fontId="16" fillId="7" borderId="11" xfId="0" applyFont="1" applyFill="1" applyBorder="1" applyAlignment="1">
      <alignment horizontal="left" vertical="center"/>
    </xf>
    <xf numFmtId="0" fontId="16" fillId="7" borderId="12" xfId="0" applyFont="1" applyFill="1" applyBorder="1" applyAlignment="1">
      <alignment horizontal="left" vertical="center"/>
    </xf>
    <xf numFmtId="0" fontId="17" fillId="7" borderId="12" xfId="0" applyFont="1" applyFill="1" applyBorder="1" applyAlignment="1">
      <alignment horizontal="center" vertical="center"/>
    </xf>
    <xf numFmtId="0" fontId="18" fillId="7" borderId="11" xfId="0" applyFont="1" applyFill="1" applyBorder="1" applyAlignment="1">
      <alignment horizontal="left" vertical="center"/>
    </xf>
    <xf numFmtId="0" fontId="18" fillId="7" borderId="11" xfId="0" applyFont="1" applyFill="1" applyBorder="1" applyAlignment="1">
      <alignment horizontal="center" vertical="center"/>
    </xf>
    <xf numFmtId="0" fontId="18" fillId="7" borderId="12" xfId="0" applyFont="1" applyFill="1" applyBorder="1" applyAlignment="1">
      <alignment horizontal="center" vertical="center"/>
    </xf>
    <xf numFmtId="0" fontId="15" fillId="7" borderId="11" xfId="0" applyFont="1" applyFill="1" applyBorder="1" applyAlignment="1">
      <alignment horizontal="center"/>
    </xf>
    <xf numFmtId="0" fontId="19" fillId="7" borderId="11" xfId="0" applyFont="1" applyFill="1" applyBorder="1"/>
    <xf numFmtId="0" fontId="15" fillId="7" borderId="11" xfId="0" applyFont="1" applyFill="1" applyBorder="1" applyAlignment="1">
      <alignment horizontal="center" vertical="center"/>
    </xf>
    <xf numFmtId="0" fontId="15" fillId="7" borderId="12" xfId="0" applyFont="1" applyFill="1" applyBorder="1" applyAlignment="1">
      <alignment horizontal="center" vertical="center"/>
    </xf>
    <xf numFmtId="0" fontId="14" fillId="7" borderId="11" xfId="0" applyFont="1" applyFill="1" applyBorder="1"/>
    <xf numFmtId="0" fontId="14" fillId="7" borderId="12" xfId="0" applyFont="1" applyFill="1" applyBorder="1"/>
    <xf numFmtId="0" fontId="20" fillId="2" borderId="0" xfId="0" applyFont="1" applyFill="1"/>
    <xf numFmtId="0" fontId="4" fillId="7" borderId="11" xfId="0" applyFont="1" applyFill="1" applyBorder="1"/>
    <xf numFmtId="0" fontId="4" fillId="7" borderId="12" xfId="0" applyFont="1" applyFill="1" applyBorder="1"/>
    <xf numFmtId="0" fontId="3" fillId="0" borderId="0" xfId="0" applyFont="1" applyAlignment="1">
      <alignment horizontal="right" wrapText="1"/>
    </xf>
    <xf numFmtId="0" fontId="4" fillId="0" borderId="0" xfId="0" applyFont="1" applyAlignment="1">
      <alignment horizontal="center"/>
    </xf>
    <xf numFmtId="0" fontId="16" fillId="7" borderId="11" xfId="0" applyFont="1" applyFill="1" applyBorder="1" applyAlignment="1">
      <alignment horizontal="center" vertical="center"/>
    </xf>
    <xf numFmtId="0" fontId="16" fillId="7" borderId="12" xfId="0" applyFont="1" applyFill="1" applyBorder="1" applyAlignment="1">
      <alignment horizontal="center" vertical="center"/>
    </xf>
    <xf numFmtId="0" fontId="22" fillId="2" borderId="0" xfId="0" applyFont="1" applyFill="1" applyAlignment="1">
      <alignment horizontal="center" vertical="center"/>
    </xf>
    <xf numFmtId="0" fontId="4" fillId="0" borderId="14" xfId="0" applyFont="1" applyBorder="1"/>
    <xf numFmtId="0" fontId="20" fillId="2" borderId="0" xfId="0" applyFont="1" applyFill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8" fillId="0" borderId="4" xfId="0" applyFont="1" applyBorder="1"/>
    <xf numFmtId="0" fontId="18" fillId="7" borderId="10" xfId="0" applyFont="1" applyFill="1" applyBorder="1" applyAlignment="1">
      <alignment horizontal="left" vertical="center"/>
    </xf>
    <xf numFmtId="0" fontId="8" fillId="0" borderId="11" xfId="0" applyFont="1" applyBorder="1"/>
    <xf numFmtId="0" fontId="17" fillId="7" borderId="10" xfId="0" applyFont="1" applyFill="1" applyBorder="1" applyAlignment="1">
      <alignment horizontal="left" vertical="center"/>
    </xf>
    <xf numFmtId="0" fontId="1" fillId="2" borderId="2" xfId="0" applyFont="1" applyFill="1" applyBorder="1" applyAlignment="1">
      <alignment horizontal="center" vertical="center"/>
    </xf>
    <xf numFmtId="0" fontId="15" fillId="7" borderId="10" xfId="0" applyFont="1" applyFill="1" applyBorder="1"/>
    <xf numFmtId="0" fontId="15" fillId="7" borderId="10" xfId="0" applyFont="1" applyFill="1" applyBorder="1" applyAlignment="1">
      <alignment horizontal="right"/>
    </xf>
    <xf numFmtId="0" fontId="8" fillId="0" borderId="12" xfId="0" applyFont="1" applyBorder="1"/>
    <xf numFmtId="0" fontId="16" fillId="7" borderId="10" xfId="0" applyFont="1" applyFill="1" applyBorder="1" applyAlignment="1">
      <alignment horizontal="left" vertical="center"/>
    </xf>
    <xf numFmtId="0" fontId="8" fillId="0" borderId="6" xfId="0" applyFont="1" applyBorder="1"/>
    <xf numFmtId="0" fontId="8" fillId="0" borderId="7" xfId="0" applyFont="1" applyBorder="1"/>
    <xf numFmtId="0" fontId="8" fillId="0" borderId="8" xfId="0" applyFont="1" applyBorder="1"/>
    <xf numFmtId="0" fontId="8" fillId="0" borderId="1" xfId="0" applyFont="1" applyBorder="1"/>
    <xf numFmtId="0" fontId="8" fillId="0" borderId="9" xfId="0" applyFont="1" applyBorder="1"/>
    <xf numFmtId="0" fontId="3" fillId="0" borderId="0" xfId="0" applyFont="1" applyAlignment="1">
      <alignment horizontal="right" wrapText="1"/>
    </xf>
    <xf numFmtId="0" fontId="0" fillId="0" borderId="0" xfId="0"/>
    <xf numFmtId="0" fontId="10" fillId="0" borderId="10" xfId="0" applyFont="1" applyBorder="1" applyAlignment="1">
      <alignment horizontal="center" vertical="center"/>
    </xf>
    <xf numFmtId="0" fontId="1" fillId="0" borderId="5" xfId="0" applyFont="1" applyBorder="1"/>
    <xf numFmtId="0" fontId="8" fillId="0" borderId="13" xfId="0" applyFont="1" applyBorder="1"/>
    <xf numFmtId="0" fontId="8" fillId="0" borderId="14" xfId="0" applyFont="1" applyBorder="1"/>
    <xf numFmtId="0" fontId="27" fillId="0" borderId="0" xfId="1" applyFont="1" applyAlignment="1">
      <alignment horizontal="right"/>
    </xf>
    <xf numFmtId="0" fontId="1" fillId="0" borderId="3" xfId="0" applyFont="1" applyBorder="1" applyAlignment="1">
      <alignment horizontal="center" vertical="center"/>
    </xf>
    <xf numFmtId="0" fontId="10" fillId="2" borderId="2" xfId="0" applyFont="1" applyFill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6" fillId="0" borderId="0" xfId="0" applyFont="1" applyAlignment="1">
      <alignment vertical="top" wrapText="1"/>
    </xf>
    <xf numFmtId="0" fontId="26" fillId="0" borderId="0" xfId="0" applyFont="1"/>
    <xf numFmtId="0" fontId="7" fillId="6" borderId="3" xfId="0" applyFont="1" applyFill="1" applyBorder="1" applyAlignment="1">
      <alignment horizontal="center" vertical="center" wrapText="1"/>
    </xf>
    <xf numFmtId="0" fontId="7" fillId="3" borderId="2" xfId="0" applyFont="1" applyFill="1" applyBorder="1" applyAlignment="1">
      <alignment horizontal="center" vertical="center"/>
    </xf>
    <xf numFmtId="0" fontId="7" fillId="4" borderId="2" xfId="0" applyFont="1" applyFill="1" applyBorder="1" applyAlignment="1">
      <alignment horizontal="center" vertical="center"/>
    </xf>
    <xf numFmtId="0" fontId="7" fillId="5" borderId="2" xfId="0" applyFont="1" applyFill="1" applyBorder="1" applyAlignment="1">
      <alignment horizontal="center" vertical="center"/>
    </xf>
    <xf numFmtId="0" fontId="28" fillId="0" borderId="0" xfId="1" applyFont="1" applyAlignment="1">
      <alignment horizontal="right"/>
    </xf>
    <xf numFmtId="0" fontId="13" fillId="2" borderId="2" xfId="0" applyFont="1" applyFill="1" applyBorder="1" applyAlignment="1">
      <alignment horizontal="center" vertical="center"/>
    </xf>
    <xf numFmtId="0" fontId="21" fillId="2" borderId="2" xfId="0" applyFont="1" applyFill="1" applyBorder="1" applyAlignment="1">
      <alignment horizontal="center" vertical="center"/>
    </xf>
    <xf numFmtId="0" fontId="21" fillId="0" borderId="2" xfId="0" applyFont="1" applyBorder="1" applyAlignment="1">
      <alignment horizontal="center" vertical="center"/>
    </xf>
    <xf numFmtId="0" fontId="21" fillId="0" borderId="3" xfId="0" applyFont="1" applyBorder="1" applyAlignment="1">
      <alignment horizontal="center" vertical="center"/>
    </xf>
    <xf numFmtId="0" fontId="21" fillId="2" borderId="3" xfId="0" applyFont="1" applyFill="1" applyBorder="1" applyAlignment="1">
      <alignment horizontal="center" vertical="center"/>
    </xf>
    <xf numFmtId="0" fontId="10" fillId="0" borderId="1" xfId="0" applyFont="1" applyBorder="1" applyAlignment="1">
      <alignment horizontal="center"/>
    </xf>
    <xf numFmtId="0" fontId="1" fillId="0" borderId="2" xfId="0" applyFont="1" applyBorder="1"/>
    <xf numFmtId="0" fontId="9" fillId="8" borderId="5" xfId="0" applyFont="1" applyFill="1" applyBorder="1" applyAlignment="1">
      <alignment horizontal="center" vertical="center"/>
    </xf>
    <xf numFmtId="0" fontId="8" fillId="9" borderId="6" xfId="0" applyFont="1" applyFill="1" applyBorder="1"/>
    <xf numFmtId="0" fontId="8" fillId="9" borderId="7" xfId="0" applyFont="1" applyFill="1" applyBorder="1"/>
    <xf numFmtId="0" fontId="10" fillId="8" borderId="3" xfId="0" applyFont="1" applyFill="1" applyBorder="1" applyAlignment="1">
      <alignment horizontal="center" vertical="center"/>
    </xf>
    <xf numFmtId="0" fontId="8" fillId="9" borderId="8" xfId="0" applyFont="1" applyFill="1" applyBorder="1"/>
    <xf numFmtId="0" fontId="8" fillId="9" borderId="1" xfId="0" applyFont="1" applyFill="1" applyBorder="1"/>
    <xf numFmtId="0" fontId="8" fillId="9" borderId="9" xfId="0" applyFont="1" applyFill="1" applyBorder="1"/>
    <xf numFmtId="0" fontId="8" fillId="9" borderId="4" xfId="0" applyFont="1" applyFill="1" applyBorder="1"/>
    <xf numFmtId="0" fontId="12" fillId="10" borderId="5" xfId="0" applyFont="1" applyFill="1" applyBorder="1" applyAlignment="1">
      <alignment vertical="center" wrapText="1"/>
    </xf>
    <xf numFmtId="0" fontId="8" fillId="11" borderId="6" xfId="0" applyFont="1" applyFill="1" applyBorder="1"/>
    <xf numFmtId="0" fontId="8" fillId="11" borderId="7" xfId="0" applyFont="1" applyFill="1" applyBorder="1"/>
    <xf numFmtId="0" fontId="8" fillId="11" borderId="8" xfId="0" applyFont="1" applyFill="1" applyBorder="1"/>
    <xf numFmtId="0" fontId="8" fillId="11" borderId="1" xfId="0" applyFont="1" applyFill="1" applyBorder="1"/>
    <xf numFmtId="0" fontId="8" fillId="11" borderId="9" xfId="0" applyFont="1" applyFill="1" applyBorder="1"/>
    <xf numFmtId="0" fontId="9" fillId="10" borderId="10" xfId="0" applyFont="1" applyFill="1" applyBorder="1" applyAlignment="1">
      <alignment horizontal="center"/>
    </xf>
    <xf numFmtId="0" fontId="8" fillId="11" borderId="11" xfId="0" applyFont="1" applyFill="1" applyBorder="1"/>
    <xf numFmtId="0" fontId="8" fillId="11" borderId="12" xfId="0" applyFont="1" applyFill="1" applyBorder="1"/>
    <xf numFmtId="0" fontId="9" fillId="10" borderId="11" xfId="0" applyFont="1" applyFill="1" applyBorder="1" applyAlignment="1">
      <alignment horizontal="center"/>
    </xf>
    <xf numFmtId="0" fontId="9" fillId="10" borderId="10" xfId="0" applyFont="1" applyFill="1" applyBorder="1"/>
    <xf numFmtId="0" fontId="9" fillId="10" borderId="10" xfId="0" applyFont="1" applyFill="1" applyBorder="1" applyAlignment="1">
      <alignment wrapText="1"/>
    </xf>
    <xf numFmtId="0" fontId="9" fillId="10" borderId="1" xfId="0" applyFont="1" applyFill="1" applyBorder="1"/>
    <xf numFmtId="0" fontId="9" fillId="10" borderId="1" xfId="0" applyFont="1" applyFill="1" applyBorder="1" applyAlignment="1">
      <alignment wrapText="1"/>
    </xf>
    <xf numFmtId="0" fontId="11" fillId="0" borderId="0" xfId="0" applyFont="1" applyFill="1" applyAlignment="1">
      <alignment horizontal="center" vertical="center"/>
    </xf>
    <xf numFmtId="0" fontId="0" fillId="0" borderId="0" xfId="0" applyFill="1"/>
    <xf numFmtId="0" fontId="20" fillId="0" borderId="0" xfId="0" applyFont="1" applyFill="1"/>
  </cellXfs>
  <cellStyles count="2">
    <cellStyle name="Hyperlink" xfId="1" builtinId="8"/>
    <cellStyle name="Normal" xfId="0" builtinId="0"/>
  </cellStyles>
  <dxfs count="48">
    <dxf>
      <fill>
        <patternFill patternType="solid">
          <fgColor rgb="FFFFE082"/>
          <bgColor rgb="FFFFE082"/>
        </patternFill>
      </fill>
    </dxf>
    <dxf>
      <fill>
        <patternFill patternType="solid">
          <fgColor rgb="FFFF7043"/>
          <bgColor rgb="FFFF7043"/>
        </patternFill>
      </fill>
    </dxf>
    <dxf>
      <fill>
        <patternFill patternType="solid">
          <fgColor rgb="FFFFA726"/>
          <bgColor rgb="FFFFA726"/>
        </patternFill>
      </fill>
    </dxf>
    <dxf>
      <fill>
        <patternFill patternType="solid">
          <fgColor rgb="FFAB47BC"/>
          <bgColor rgb="FFAB47BC"/>
        </patternFill>
      </fill>
    </dxf>
    <dxf>
      <fill>
        <patternFill patternType="solid">
          <fgColor rgb="FFFFE082"/>
          <bgColor rgb="FFFFE082"/>
        </patternFill>
      </fill>
    </dxf>
    <dxf>
      <fill>
        <patternFill patternType="solid">
          <fgColor rgb="FFFF7043"/>
          <bgColor rgb="FFFF7043"/>
        </patternFill>
      </fill>
    </dxf>
    <dxf>
      <fill>
        <patternFill patternType="solid">
          <fgColor rgb="FFFFA726"/>
          <bgColor rgb="FFFFA726"/>
        </patternFill>
      </fill>
    </dxf>
    <dxf>
      <fill>
        <patternFill patternType="solid">
          <fgColor rgb="FFAB47BC"/>
          <bgColor rgb="FFAB47BC"/>
        </patternFill>
      </fill>
    </dxf>
    <dxf>
      <fill>
        <patternFill patternType="solid">
          <fgColor rgb="FFFFE082"/>
          <bgColor rgb="FFFFE082"/>
        </patternFill>
      </fill>
    </dxf>
    <dxf>
      <fill>
        <patternFill patternType="solid">
          <fgColor rgb="FFFF7043"/>
          <bgColor rgb="FFFF7043"/>
        </patternFill>
      </fill>
    </dxf>
    <dxf>
      <fill>
        <patternFill patternType="solid">
          <fgColor rgb="FFFFA726"/>
          <bgColor rgb="FFFFA726"/>
        </patternFill>
      </fill>
    </dxf>
    <dxf>
      <fill>
        <patternFill patternType="solid">
          <fgColor rgb="FFAB47BC"/>
          <bgColor rgb="FFAB47BC"/>
        </patternFill>
      </fill>
    </dxf>
    <dxf>
      <fill>
        <patternFill patternType="solid">
          <fgColor rgb="FFFFE082"/>
          <bgColor rgb="FFFFE082"/>
        </patternFill>
      </fill>
    </dxf>
    <dxf>
      <fill>
        <patternFill patternType="solid">
          <fgColor rgb="FFFF7043"/>
          <bgColor rgb="FFFF7043"/>
        </patternFill>
      </fill>
    </dxf>
    <dxf>
      <fill>
        <patternFill patternType="solid">
          <fgColor rgb="FFFFA726"/>
          <bgColor rgb="FFFFA726"/>
        </patternFill>
      </fill>
    </dxf>
    <dxf>
      <fill>
        <patternFill patternType="solid">
          <fgColor rgb="FFAB47BC"/>
          <bgColor rgb="FFAB47BC"/>
        </patternFill>
      </fill>
    </dxf>
    <dxf>
      <fill>
        <patternFill patternType="solid">
          <fgColor rgb="FFFF7043"/>
          <bgColor rgb="FFFF7043"/>
        </patternFill>
      </fill>
    </dxf>
    <dxf>
      <fill>
        <patternFill patternType="solid">
          <fgColor rgb="FFFFE082"/>
          <bgColor rgb="FFFFE082"/>
        </patternFill>
      </fill>
    </dxf>
    <dxf>
      <fill>
        <patternFill patternType="solid">
          <fgColor rgb="FFFFA726"/>
          <bgColor rgb="FFFFA726"/>
        </patternFill>
      </fill>
    </dxf>
    <dxf>
      <fill>
        <patternFill patternType="solid">
          <fgColor rgb="FFAB47BC"/>
          <bgColor rgb="FFAB47BC"/>
        </patternFill>
      </fill>
    </dxf>
    <dxf>
      <fill>
        <patternFill patternType="solid">
          <fgColor rgb="FFFFE082"/>
          <bgColor rgb="FFFFE082"/>
        </patternFill>
      </fill>
    </dxf>
    <dxf>
      <fill>
        <patternFill patternType="solid">
          <fgColor rgb="FFFF7043"/>
          <bgColor rgb="FFFF7043"/>
        </patternFill>
      </fill>
    </dxf>
    <dxf>
      <fill>
        <patternFill patternType="solid">
          <fgColor rgb="FFFFA726"/>
          <bgColor rgb="FFFFA726"/>
        </patternFill>
      </fill>
    </dxf>
    <dxf>
      <fill>
        <patternFill patternType="solid">
          <fgColor rgb="FFAB47BC"/>
          <bgColor rgb="FFAB47BC"/>
        </patternFill>
      </fill>
    </dxf>
    <dxf>
      <fill>
        <patternFill patternType="solid">
          <fgColor rgb="FFFFE082"/>
          <bgColor rgb="FFFFE082"/>
        </patternFill>
      </fill>
    </dxf>
    <dxf>
      <fill>
        <patternFill patternType="solid">
          <fgColor rgb="FFFF7043"/>
          <bgColor rgb="FFFF7043"/>
        </patternFill>
      </fill>
    </dxf>
    <dxf>
      <fill>
        <patternFill patternType="solid">
          <fgColor rgb="FFFFA726"/>
          <bgColor rgb="FFFFA726"/>
        </patternFill>
      </fill>
    </dxf>
    <dxf>
      <fill>
        <patternFill patternType="solid">
          <fgColor rgb="FFAB47BC"/>
          <bgColor rgb="FFAB47BC"/>
        </patternFill>
      </fill>
    </dxf>
    <dxf>
      <fill>
        <patternFill patternType="solid">
          <fgColor rgb="FFFFE082"/>
          <bgColor rgb="FFFFE082"/>
        </patternFill>
      </fill>
    </dxf>
    <dxf>
      <fill>
        <patternFill patternType="solid">
          <fgColor rgb="FFFF7043"/>
          <bgColor rgb="FFFF7043"/>
        </patternFill>
      </fill>
    </dxf>
    <dxf>
      <fill>
        <patternFill patternType="solid">
          <fgColor rgb="FFFFA726"/>
          <bgColor rgb="FFFFA726"/>
        </patternFill>
      </fill>
    </dxf>
    <dxf>
      <fill>
        <patternFill patternType="solid">
          <fgColor rgb="FFAB47BC"/>
          <bgColor rgb="FFAB47BC"/>
        </patternFill>
      </fill>
    </dxf>
    <dxf>
      <fill>
        <patternFill patternType="solid">
          <fgColor rgb="FFFFE082"/>
          <bgColor rgb="FFFFE082"/>
        </patternFill>
      </fill>
    </dxf>
    <dxf>
      <fill>
        <patternFill patternType="solid">
          <fgColor rgb="FFFF7043"/>
          <bgColor rgb="FFFF7043"/>
        </patternFill>
      </fill>
    </dxf>
    <dxf>
      <fill>
        <patternFill patternType="solid">
          <fgColor rgb="FFFFA726"/>
          <bgColor rgb="FFFFA726"/>
        </patternFill>
      </fill>
    </dxf>
    <dxf>
      <fill>
        <patternFill patternType="solid">
          <fgColor rgb="FFAB47BC"/>
          <bgColor rgb="FFAB47BC"/>
        </patternFill>
      </fill>
    </dxf>
    <dxf>
      <fill>
        <patternFill patternType="solid">
          <fgColor rgb="FFFFE082"/>
          <bgColor rgb="FFFFE082"/>
        </patternFill>
      </fill>
    </dxf>
    <dxf>
      <fill>
        <patternFill patternType="solid">
          <fgColor rgb="FFFF7043"/>
          <bgColor rgb="FFFF7043"/>
        </patternFill>
      </fill>
    </dxf>
    <dxf>
      <fill>
        <patternFill patternType="solid">
          <fgColor rgb="FFFFA726"/>
          <bgColor rgb="FFFFA726"/>
        </patternFill>
      </fill>
    </dxf>
    <dxf>
      <fill>
        <patternFill patternType="solid">
          <fgColor rgb="FFAB47BC"/>
          <bgColor rgb="FFAB47BC"/>
        </patternFill>
      </fill>
    </dxf>
    <dxf>
      <fill>
        <patternFill patternType="solid">
          <fgColor rgb="FFFFE082"/>
          <bgColor rgb="FFFFE082"/>
        </patternFill>
      </fill>
    </dxf>
    <dxf>
      <fill>
        <patternFill patternType="solid">
          <fgColor rgb="FFFF7043"/>
          <bgColor rgb="FFFF7043"/>
        </patternFill>
      </fill>
    </dxf>
    <dxf>
      <fill>
        <patternFill patternType="solid">
          <fgColor rgb="FFFFA726"/>
          <bgColor rgb="FFFFA726"/>
        </patternFill>
      </fill>
    </dxf>
    <dxf>
      <fill>
        <patternFill patternType="solid">
          <fgColor rgb="FFAB47BC"/>
          <bgColor rgb="FFAB47BC"/>
        </patternFill>
      </fill>
    </dxf>
    <dxf>
      <fill>
        <patternFill patternType="solid">
          <fgColor rgb="FFFFE082"/>
          <bgColor rgb="FFFFE082"/>
        </patternFill>
      </fill>
    </dxf>
    <dxf>
      <fill>
        <patternFill patternType="solid">
          <fgColor rgb="FFFF7043"/>
          <bgColor rgb="FFFF7043"/>
        </patternFill>
      </fill>
    </dxf>
    <dxf>
      <fill>
        <patternFill patternType="solid">
          <fgColor rgb="FFFFA726"/>
          <bgColor rgb="FFFFA726"/>
        </patternFill>
      </fill>
    </dxf>
    <dxf>
      <fill>
        <patternFill patternType="solid">
          <fgColor rgb="FFAB47BC"/>
          <bgColor rgb="FFAB47BC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clockify.me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hyperlink" Target="https://clockify.me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hyperlink" Target="https://clockify.m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hyperlink" Target="https://clockify.me/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hyperlink" Target="https://clockify.me/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hyperlink" Target="https://clockify.me/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hyperlink" Target="https://clockify.me/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hyperlink" Target="https://clockify.me/" TargetMode="Externa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hyperlink" Target="https://clockify.me/" TargetMode="Externa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hyperlink" Target="https://clockify.me/" TargetMode="Externa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hyperlink" Target="https://clockify.me/" TargetMode="Externa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hyperlink" Target="https://clockify.m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AK995"/>
  <sheetViews>
    <sheetView showGridLines="0" tabSelected="1" zoomScale="85" zoomScaleNormal="85" workbookViewId="0"/>
  </sheetViews>
  <sheetFormatPr defaultColWidth="14.44140625" defaultRowHeight="15.75" customHeight="1" x14ac:dyDescent="0.25"/>
  <cols>
    <col min="1" max="1" width="1.6640625" customWidth="1"/>
    <col min="6" max="12" width="7.5546875" customWidth="1"/>
    <col min="13" max="13" width="7.6640625" customWidth="1"/>
    <col min="14" max="14" width="7.5546875" customWidth="1"/>
    <col min="15" max="15" width="7.6640625" customWidth="1"/>
    <col min="16" max="17" width="7.5546875" customWidth="1"/>
    <col min="18" max="20" width="7.6640625" customWidth="1"/>
    <col min="21" max="21" width="7.5546875" customWidth="1"/>
    <col min="22" max="22" width="7.6640625" customWidth="1"/>
    <col min="23" max="23" width="7.5546875" customWidth="1"/>
    <col min="24" max="24" width="7.6640625" customWidth="1"/>
    <col min="25" max="25" width="7.5546875" customWidth="1"/>
    <col min="26" max="26" width="7.6640625" customWidth="1"/>
    <col min="27" max="27" width="7.5546875" customWidth="1"/>
    <col min="28" max="29" width="7.6640625" customWidth="1"/>
    <col min="30" max="30" width="7.44140625" customWidth="1"/>
    <col min="31" max="34" width="7.6640625" customWidth="1"/>
    <col min="35" max="35" width="7.5546875" customWidth="1"/>
    <col min="36" max="37" width="7.6640625" customWidth="1"/>
  </cols>
  <sheetData>
    <row r="1" spans="1:37" ht="13.2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2"/>
    </row>
    <row r="2" spans="1:37" ht="13.2" x14ac:dyDescent="0.25">
      <c r="A2" s="1"/>
      <c r="B2" s="1"/>
      <c r="C2" s="3"/>
      <c r="D2" s="3"/>
      <c r="E2" s="4"/>
      <c r="F2" s="58" t="s">
        <v>1</v>
      </c>
      <c r="G2" s="47"/>
      <c r="H2" s="5"/>
      <c r="I2" s="3"/>
      <c r="J2" s="58" t="s">
        <v>3</v>
      </c>
      <c r="K2" s="47"/>
      <c r="L2" s="5"/>
      <c r="M2" s="3"/>
      <c r="N2" s="58" t="s">
        <v>5</v>
      </c>
      <c r="O2" s="47"/>
      <c r="P2" s="5"/>
      <c r="Q2" s="1"/>
      <c r="R2" s="58" t="s">
        <v>105</v>
      </c>
      <c r="S2" s="59"/>
      <c r="T2" s="4"/>
      <c r="U2" s="4"/>
      <c r="V2" s="4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2"/>
    </row>
    <row r="3" spans="1:37" ht="13.2" x14ac:dyDescent="0.25">
      <c r="A3" s="1"/>
      <c r="B3" s="1"/>
      <c r="C3" s="3"/>
      <c r="D3" s="3"/>
      <c r="E3" s="4"/>
      <c r="F3" s="47"/>
      <c r="G3" s="47"/>
      <c r="H3" s="61" t="s">
        <v>6</v>
      </c>
      <c r="I3" s="3"/>
      <c r="J3" s="47"/>
      <c r="K3" s="47"/>
      <c r="L3" s="62" t="s">
        <v>10</v>
      </c>
      <c r="M3" s="3"/>
      <c r="N3" s="47"/>
      <c r="O3" s="47"/>
      <c r="P3" s="63" t="s">
        <v>11</v>
      </c>
      <c r="Q3" s="1"/>
      <c r="R3" s="59"/>
      <c r="S3" s="59"/>
      <c r="T3" s="60" t="s">
        <v>12</v>
      </c>
      <c r="U3" s="4"/>
      <c r="V3" s="4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2"/>
    </row>
    <row r="4" spans="1:37" ht="13.2" x14ac:dyDescent="0.25">
      <c r="A4" s="1"/>
      <c r="B4" s="1"/>
      <c r="C4" s="3"/>
      <c r="D4" s="3"/>
      <c r="E4" s="4"/>
      <c r="F4" s="47"/>
      <c r="G4" s="47"/>
      <c r="H4" s="32"/>
      <c r="I4" s="3"/>
      <c r="J4" s="47"/>
      <c r="K4" s="47"/>
      <c r="L4" s="32"/>
      <c r="M4" s="3"/>
      <c r="N4" s="47"/>
      <c r="O4" s="47"/>
      <c r="P4" s="32"/>
      <c r="Q4" s="1"/>
      <c r="R4" s="59"/>
      <c r="S4" s="59"/>
      <c r="T4" s="32"/>
      <c r="U4" s="4"/>
      <c r="V4" s="4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2"/>
    </row>
    <row r="5" spans="1:37" ht="13.2" x14ac:dyDescent="0.25">
      <c r="A5" s="1"/>
      <c r="B5" s="1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2"/>
    </row>
    <row r="6" spans="1:37" ht="15.6" x14ac:dyDescent="0.25">
      <c r="A6" s="6"/>
      <c r="B6" s="72" t="s">
        <v>14</v>
      </c>
      <c r="C6" s="73"/>
      <c r="D6" s="73"/>
      <c r="E6" s="74"/>
      <c r="F6" s="75">
        <v>1</v>
      </c>
      <c r="G6" s="75">
        <v>2</v>
      </c>
      <c r="H6" s="75">
        <v>3</v>
      </c>
      <c r="I6" s="75">
        <v>4</v>
      </c>
      <c r="J6" s="75">
        <v>5</v>
      </c>
      <c r="K6" s="75">
        <v>6</v>
      </c>
      <c r="L6" s="75">
        <v>7</v>
      </c>
      <c r="M6" s="75">
        <v>8</v>
      </c>
      <c r="N6" s="75">
        <v>9</v>
      </c>
      <c r="O6" s="75">
        <v>10</v>
      </c>
      <c r="P6" s="75">
        <v>11</v>
      </c>
      <c r="Q6" s="75">
        <v>12</v>
      </c>
      <c r="R6" s="75">
        <v>13</v>
      </c>
      <c r="S6" s="75">
        <v>14</v>
      </c>
      <c r="T6" s="75">
        <v>15</v>
      </c>
      <c r="U6" s="75">
        <v>16</v>
      </c>
      <c r="V6" s="75">
        <v>17</v>
      </c>
      <c r="W6" s="75">
        <v>18</v>
      </c>
      <c r="X6" s="75">
        <v>19</v>
      </c>
      <c r="Y6" s="75">
        <v>20</v>
      </c>
      <c r="Z6" s="75">
        <v>21</v>
      </c>
      <c r="AA6" s="75">
        <v>22</v>
      </c>
      <c r="AB6" s="75">
        <v>23</v>
      </c>
      <c r="AC6" s="75">
        <v>24</v>
      </c>
      <c r="AD6" s="75">
        <v>25</v>
      </c>
      <c r="AE6" s="75">
        <v>26</v>
      </c>
      <c r="AF6" s="75">
        <v>27</v>
      </c>
      <c r="AG6" s="75">
        <v>28</v>
      </c>
      <c r="AH6" s="75">
        <v>29</v>
      </c>
      <c r="AI6" s="75">
        <v>30</v>
      </c>
      <c r="AJ6" s="75">
        <v>31</v>
      </c>
      <c r="AK6" s="7"/>
    </row>
    <row r="7" spans="1:37" ht="15.6" x14ac:dyDescent="0.25">
      <c r="A7" s="6"/>
      <c r="B7" s="76"/>
      <c r="C7" s="77"/>
      <c r="D7" s="77"/>
      <c r="E7" s="78"/>
      <c r="F7" s="79"/>
      <c r="G7" s="79"/>
      <c r="H7" s="79"/>
      <c r="I7" s="79"/>
      <c r="J7" s="79"/>
      <c r="K7" s="79"/>
      <c r="L7" s="79"/>
      <c r="M7" s="79"/>
      <c r="N7" s="79"/>
      <c r="O7" s="79"/>
      <c r="P7" s="79"/>
      <c r="Q7" s="79"/>
      <c r="R7" s="79"/>
      <c r="S7" s="79"/>
      <c r="T7" s="79"/>
      <c r="U7" s="79"/>
      <c r="V7" s="79"/>
      <c r="W7" s="79"/>
      <c r="X7" s="79"/>
      <c r="Y7" s="79"/>
      <c r="Z7" s="79"/>
      <c r="AA7" s="79"/>
      <c r="AB7" s="79"/>
      <c r="AC7" s="79"/>
      <c r="AD7" s="79"/>
      <c r="AE7" s="79"/>
      <c r="AF7" s="79"/>
      <c r="AG7" s="79"/>
      <c r="AH7" s="79"/>
      <c r="AI7" s="79"/>
      <c r="AJ7" s="79"/>
      <c r="AK7" s="7"/>
    </row>
    <row r="8" spans="1:37" ht="13.2" x14ac:dyDescent="0.25">
      <c r="A8" s="1"/>
      <c r="B8" s="80" t="s">
        <v>16</v>
      </c>
      <c r="C8" s="81"/>
      <c r="D8" s="81"/>
      <c r="E8" s="82"/>
      <c r="F8" s="54"/>
      <c r="G8" s="56"/>
      <c r="H8" s="56"/>
      <c r="I8" s="57"/>
      <c r="J8" s="53"/>
      <c r="K8" s="53"/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3"/>
      <c r="X8" s="53"/>
      <c r="Y8" s="53"/>
      <c r="Z8" s="53"/>
      <c r="AA8" s="53"/>
      <c r="AB8" s="53"/>
      <c r="AC8" s="53"/>
      <c r="AD8" s="53"/>
      <c r="AE8" s="53"/>
      <c r="AF8" s="53"/>
      <c r="AG8" s="53"/>
      <c r="AH8" s="53"/>
      <c r="AI8" s="53"/>
      <c r="AJ8" s="53"/>
      <c r="AK8" s="2"/>
    </row>
    <row r="9" spans="1:37" ht="13.2" x14ac:dyDescent="0.25">
      <c r="A9" s="1"/>
      <c r="B9" s="83"/>
      <c r="C9" s="84"/>
      <c r="D9" s="84"/>
      <c r="E9" s="85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2"/>
    </row>
    <row r="10" spans="1:37" ht="14.4" x14ac:dyDescent="0.3">
      <c r="A10" s="8"/>
      <c r="B10" s="38" t="s">
        <v>17</v>
      </c>
      <c r="C10" s="34"/>
      <c r="D10" s="34"/>
      <c r="E10" s="39"/>
      <c r="F10" s="40" t="s">
        <v>18</v>
      </c>
      <c r="G10" s="34"/>
      <c r="H10" s="9" t="s">
        <v>19</v>
      </c>
      <c r="I10" s="9"/>
      <c r="J10" s="9" t="s">
        <v>20</v>
      </c>
      <c r="K10" s="9">
        <f>COUNTIF(F8:AJ9,"s")</f>
        <v>0</v>
      </c>
      <c r="L10" s="9" t="s">
        <v>21</v>
      </c>
      <c r="M10" s="10">
        <f>I10-K10</f>
        <v>0</v>
      </c>
      <c r="N10" s="35" t="s">
        <v>22</v>
      </c>
      <c r="O10" s="34"/>
      <c r="P10" s="11">
        <f>COUNTIF(F8:AJ9,"p")</f>
        <v>0</v>
      </c>
      <c r="Q10" s="33" t="s">
        <v>23</v>
      </c>
      <c r="R10" s="34"/>
      <c r="S10" s="12" t="s">
        <v>19</v>
      </c>
      <c r="T10" s="12"/>
      <c r="U10" s="12" t="s">
        <v>20</v>
      </c>
      <c r="V10" s="13">
        <f>COUNTIF(F8:AJ9,"v")</f>
        <v>0</v>
      </c>
      <c r="W10" s="12" t="s">
        <v>21</v>
      </c>
      <c r="X10" s="14">
        <f>T10-V10</f>
        <v>0</v>
      </c>
      <c r="Y10" s="37" t="s">
        <v>24</v>
      </c>
      <c r="Z10" s="34"/>
      <c r="AA10" s="34"/>
      <c r="AB10" s="15">
        <f>I10+T10</f>
        <v>0</v>
      </c>
      <c r="AC10" s="16" t="s">
        <v>20</v>
      </c>
      <c r="AD10" s="17">
        <f>K10+V10</f>
        <v>0</v>
      </c>
      <c r="AE10" s="16" t="s">
        <v>21</v>
      </c>
      <c r="AF10" s="18">
        <f>M10+X10</f>
        <v>0</v>
      </c>
      <c r="AG10" s="19"/>
      <c r="AH10" s="19"/>
      <c r="AI10" s="19"/>
      <c r="AJ10" s="20"/>
      <c r="AK10" s="96"/>
    </row>
    <row r="11" spans="1:37" ht="13.2" x14ac:dyDescent="0.25">
      <c r="A11" s="1"/>
      <c r="B11" s="80" t="s">
        <v>25</v>
      </c>
      <c r="C11" s="81"/>
      <c r="D11" s="81"/>
      <c r="E11" s="82"/>
      <c r="F11" s="54"/>
      <c r="G11" s="36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55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2"/>
    </row>
    <row r="12" spans="1:37" ht="13.2" x14ac:dyDescent="0.25">
      <c r="A12" s="1"/>
      <c r="B12" s="83"/>
      <c r="C12" s="84"/>
      <c r="D12" s="84"/>
      <c r="E12" s="85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2"/>
    </row>
    <row r="13" spans="1:37" ht="14.4" x14ac:dyDescent="0.3">
      <c r="A13" s="1"/>
      <c r="B13" s="38" t="s">
        <v>26</v>
      </c>
      <c r="C13" s="34"/>
      <c r="D13" s="34"/>
      <c r="E13" s="39"/>
      <c r="F13" s="40" t="s">
        <v>18</v>
      </c>
      <c r="G13" s="34"/>
      <c r="H13" s="9" t="s">
        <v>19</v>
      </c>
      <c r="I13" s="9"/>
      <c r="J13" s="9" t="s">
        <v>20</v>
      </c>
      <c r="K13" s="9">
        <f>COUNTIF(F11:AJ12,"s")</f>
        <v>0</v>
      </c>
      <c r="L13" s="9" t="s">
        <v>21</v>
      </c>
      <c r="M13" s="10">
        <f>I13-K13</f>
        <v>0</v>
      </c>
      <c r="N13" s="35" t="s">
        <v>22</v>
      </c>
      <c r="O13" s="34"/>
      <c r="P13" s="11">
        <f>COUNTIF(F11:AJ12,"p")</f>
        <v>0</v>
      </c>
      <c r="Q13" s="33" t="s">
        <v>23</v>
      </c>
      <c r="R13" s="34"/>
      <c r="S13" s="12" t="s">
        <v>19</v>
      </c>
      <c r="T13" s="12"/>
      <c r="U13" s="12" t="s">
        <v>20</v>
      </c>
      <c r="V13" s="13">
        <f>COUNTIF(F11:AJ12,"v")</f>
        <v>0</v>
      </c>
      <c r="W13" s="12" t="s">
        <v>21</v>
      </c>
      <c r="X13" s="14">
        <f>T13-V13</f>
        <v>0</v>
      </c>
      <c r="Y13" s="37" t="s">
        <v>24</v>
      </c>
      <c r="Z13" s="34"/>
      <c r="AA13" s="34"/>
      <c r="AB13" s="15">
        <f>I13+T13</f>
        <v>0</v>
      </c>
      <c r="AC13" s="16" t="s">
        <v>20</v>
      </c>
      <c r="AD13" s="17">
        <f>K13+V13</f>
        <v>0</v>
      </c>
      <c r="AE13" s="16" t="s">
        <v>21</v>
      </c>
      <c r="AF13" s="18">
        <f>M13+X13</f>
        <v>0</v>
      </c>
      <c r="AG13" s="22"/>
      <c r="AH13" s="22"/>
      <c r="AI13" s="22"/>
      <c r="AJ13" s="23"/>
      <c r="AK13" s="2"/>
    </row>
    <row r="14" spans="1:37" ht="13.2" x14ac:dyDescent="0.25">
      <c r="A14" s="1"/>
      <c r="B14" s="80" t="s">
        <v>27</v>
      </c>
      <c r="C14" s="81"/>
      <c r="D14" s="81"/>
      <c r="E14" s="82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6"/>
      <c r="Q14" s="36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2"/>
    </row>
    <row r="15" spans="1:37" ht="13.2" x14ac:dyDescent="0.25">
      <c r="A15" s="1"/>
      <c r="B15" s="83"/>
      <c r="C15" s="84"/>
      <c r="D15" s="84"/>
      <c r="E15" s="85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2"/>
    </row>
    <row r="16" spans="1:37" ht="14.4" x14ac:dyDescent="0.3">
      <c r="A16" s="1"/>
      <c r="B16" s="38" t="s">
        <v>28</v>
      </c>
      <c r="C16" s="34"/>
      <c r="D16" s="34"/>
      <c r="E16" s="39"/>
      <c r="F16" s="40" t="s">
        <v>18</v>
      </c>
      <c r="G16" s="34"/>
      <c r="H16" s="9" t="s">
        <v>19</v>
      </c>
      <c r="I16" s="9"/>
      <c r="J16" s="9" t="s">
        <v>20</v>
      </c>
      <c r="K16" s="9">
        <f>COUNTIF(F14:AJ15,"s")</f>
        <v>0</v>
      </c>
      <c r="L16" s="9" t="s">
        <v>21</v>
      </c>
      <c r="M16" s="10">
        <f>I16-K16</f>
        <v>0</v>
      </c>
      <c r="N16" s="35" t="s">
        <v>22</v>
      </c>
      <c r="O16" s="34"/>
      <c r="P16" s="11">
        <f>COUNTIF(F14:AJ15,"p")</f>
        <v>0</v>
      </c>
      <c r="Q16" s="33" t="s">
        <v>23</v>
      </c>
      <c r="R16" s="34"/>
      <c r="S16" s="12" t="s">
        <v>19</v>
      </c>
      <c r="T16" s="12"/>
      <c r="U16" s="12" t="s">
        <v>20</v>
      </c>
      <c r="V16" s="13">
        <f>COUNTIF(F14:AJ15,"v")</f>
        <v>0</v>
      </c>
      <c r="W16" s="12" t="s">
        <v>21</v>
      </c>
      <c r="X16" s="14">
        <f>T16-V16</f>
        <v>0</v>
      </c>
      <c r="Y16" s="37" t="s">
        <v>24</v>
      </c>
      <c r="Z16" s="34"/>
      <c r="AA16" s="34"/>
      <c r="AB16" s="15">
        <f>I16+T16</f>
        <v>0</v>
      </c>
      <c r="AC16" s="16" t="s">
        <v>20</v>
      </c>
      <c r="AD16" s="17">
        <f>K16+V16</f>
        <v>0</v>
      </c>
      <c r="AE16" s="16" t="s">
        <v>21</v>
      </c>
      <c r="AF16" s="18">
        <f>M16+X16</f>
        <v>0</v>
      </c>
      <c r="AG16" s="22"/>
      <c r="AH16" s="22"/>
      <c r="AI16" s="22"/>
      <c r="AJ16" s="23"/>
      <c r="AK16" s="2"/>
    </row>
    <row r="17" spans="1:37" ht="13.2" x14ac:dyDescent="0.25">
      <c r="A17" s="1"/>
      <c r="B17" s="80" t="s">
        <v>29</v>
      </c>
      <c r="C17" s="81"/>
      <c r="D17" s="81"/>
      <c r="E17" s="82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2"/>
    </row>
    <row r="18" spans="1:37" ht="13.2" x14ac:dyDescent="0.25">
      <c r="A18" s="1"/>
      <c r="B18" s="83"/>
      <c r="C18" s="84"/>
      <c r="D18" s="84"/>
      <c r="E18" s="85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2"/>
    </row>
    <row r="19" spans="1:37" ht="14.4" x14ac:dyDescent="0.3">
      <c r="A19" s="1"/>
      <c r="B19" s="38" t="s">
        <v>30</v>
      </c>
      <c r="C19" s="34"/>
      <c r="D19" s="34"/>
      <c r="E19" s="39"/>
      <c r="F19" s="40" t="s">
        <v>18</v>
      </c>
      <c r="G19" s="34"/>
      <c r="H19" s="9" t="s">
        <v>19</v>
      </c>
      <c r="I19" s="9"/>
      <c r="J19" s="9" t="s">
        <v>20</v>
      </c>
      <c r="K19" s="9">
        <f>COUNTIF(F17:AJ18,"s")</f>
        <v>0</v>
      </c>
      <c r="L19" s="9" t="s">
        <v>21</v>
      </c>
      <c r="M19" s="10">
        <f>I19-K19</f>
        <v>0</v>
      </c>
      <c r="N19" s="35" t="s">
        <v>22</v>
      </c>
      <c r="O19" s="34"/>
      <c r="P19" s="11">
        <f>COUNTIF(F17:AJ18,"p")</f>
        <v>0</v>
      </c>
      <c r="Q19" s="33" t="s">
        <v>23</v>
      </c>
      <c r="R19" s="34"/>
      <c r="S19" s="12" t="s">
        <v>19</v>
      </c>
      <c r="T19" s="12"/>
      <c r="U19" s="12" t="s">
        <v>20</v>
      </c>
      <c r="V19" s="13">
        <f>COUNTIF(F17:AJ18,"v")</f>
        <v>0</v>
      </c>
      <c r="W19" s="12" t="s">
        <v>21</v>
      </c>
      <c r="X19" s="14">
        <f>T19-V19</f>
        <v>0</v>
      </c>
      <c r="Y19" s="37" t="s">
        <v>24</v>
      </c>
      <c r="Z19" s="34"/>
      <c r="AA19" s="34"/>
      <c r="AB19" s="15">
        <f>I19+T19</f>
        <v>0</v>
      </c>
      <c r="AC19" s="16" t="s">
        <v>20</v>
      </c>
      <c r="AD19" s="17">
        <f>K19+V19</f>
        <v>0</v>
      </c>
      <c r="AE19" s="16" t="s">
        <v>21</v>
      </c>
      <c r="AF19" s="18">
        <f>M19+X19</f>
        <v>0</v>
      </c>
      <c r="AG19" s="22"/>
      <c r="AH19" s="22"/>
      <c r="AI19" s="22"/>
      <c r="AJ19" s="23"/>
      <c r="AK19" s="2"/>
    </row>
    <row r="20" spans="1:37" ht="13.2" x14ac:dyDescent="0.25">
      <c r="A20" s="1"/>
      <c r="B20" s="80" t="s">
        <v>31</v>
      </c>
      <c r="C20" s="81"/>
      <c r="D20" s="81"/>
      <c r="E20" s="82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2"/>
    </row>
    <row r="21" spans="1:37" ht="13.2" x14ac:dyDescent="0.25">
      <c r="A21" s="1"/>
      <c r="B21" s="83"/>
      <c r="C21" s="84"/>
      <c r="D21" s="84"/>
      <c r="E21" s="85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2"/>
    </row>
    <row r="22" spans="1:37" ht="14.4" x14ac:dyDescent="0.3">
      <c r="A22" s="1"/>
      <c r="B22" s="38" t="s">
        <v>32</v>
      </c>
      <c r="C22" s="34"/>
      <c r="D22" s="34"/>
      <c r="E22" s="39"/>
      <c r="F22" s="40" t="s">
        <v>18</v>
      </c>
      <c r="G22" s="34"/>
      <c r="H22" s="9" t="s">
        <v>19</v>
      </c>
      <c r="I22" s="9"/>
      <c r="J22" s="9" t="s">
        <v>20</v>
      </c>
      <c r="K22" s="9">
        <f>COUNTIF(F20:AJ21,"s")</f>
        <v>0</v>
      </c>
      <c r="L22" s="9" t="s">
        <v>21</v>
      </c>
      <c r="M22" s="10">
        <f>I22-K22</f>
        <v>0</v>
      </c>
      <c r="N22" s="35" t="s">
        <v>22</v>
      </c>
      <c r="O22" s="34"/>
      <c r="P22" s="11">
        <f>COUNTIF(F20:AJ21,"p")</f>
        <v>0</v>
      </c>
      <c r="Q22" s="33" t="s">
        <v>23</v>
      </c>
      <c r="R22" s="34"/>
      <c r="S22" s="12" t="s">
        <v>19</v>
      </c>
      <c r="T22" s="12"/>
      <c r="U22" s="12" t="s">
        <v>20</v>
      </c>
      <c r="V22" s="13">
        <f>COUNTIF(F20:AJ21,"v")</f>
        <v>0</v>
      </c>
      <c r="W22" s="12" t="s">
        <v>21</v>
      </c>
      <c r="X22" s="14">
        <f>T22-V22</f>
        <v>0</v>
      </c>
      <c r="Y22" s="37" t="s">
        <v>24</v>
      </c>
      <c r="Z22" s="34"/>
      <c r="AA22" s="34"/>
      <c r="AB22" s="15">
        <f>I22+T22</f>
        <v>0</v>
      </c>
      <c r="AC22" s="16" t="s">
        <v>20</v>
      </c>
      <c r="AD22" s="17">
        <f>K22+V22</f>
        <v>0</v>
      </c>
      <c r="AE22" s="16" t="s">
        <v>21</v>
      </c>
      <c r="AF22" s="18">
        <f>M22+X22</f>
        <v>0</v>
      </c>
      <c r="AG22" s="22"/>
      <c r="AH22" s="22"/>
      <c r="AI22" s="22"/>
      <c r="AJ22" s="23"/>
      <c r="AK22" s="2"/>
    </row>
    <row r="23" spans="1:37" ht="13.2" x14ac:dyDescent="0.25">
      <c r="A23" s="1"/>
      <c r="B23" s="80" t="s">
        <v>33</v>
      </c>
      <c r="C23" s="81"/>
      <c r="D23" s="81"/>
      <c r="E23" s="82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  <c r="AJ23" s="31"/>
      <c r="AK23" s="2"/>
    </row>
    <row r="24" spans="1:37" ht="13.2" x14ac:dyDescent="0.25">
      <c r="A24" s="1"/>
      <c r="B24" s="83"/>
      <c r="C24" s="84"/>
      <c r="D24" s="84"/>
      <c r="E24" s="85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2"/>
    </row>
    <row r="25" spans="1:37" ht="14.4" x14ac:dyDescent="0.3">
      <c r="A25" s="1"/>
      <c r="B25" s="38" t="s">
        <v>34</v>
      </c>
      <c r="C25" s="34"/>
      <c r="D25" s="34"/>
      <c r="E25" s="39"/>
      <c r="F25" s="40" t="s">
        <v>18</v>
      </c>
      <c r="G25" s="34"/>
      <c r="H25" s="9" t="s">
        <v>19</v>
      </c>
      <c r="I25" s="9"/>
      <c r="J25" s="9" t="s">
        <v>20</v>
      </c>
      <c r="K25" s="9">
        <f>COUNTIF(F23:AJ24,"s")</f>
        <v>0</v>
      </c>
      <c r="L25" s="9" t="s">
        <v>21</v>
      </c>
      <c r="M25" s="10">
        <f>I25-K25</f>
        <v>0</v>
      </c>
      <c r="N25" s="35" t="s">
        <v>22</v>
      </c>
      <c r="O25" s="34"/>
      <c r="P25" s="11">
        <f>COUNTIF(F23:AJ24,"p")</f>
        <v>0</v>
      </c>
      <c r="Q25" s="33" t="s">
        <v>23</v>
      </c>
      <c r="R25" s="34"/>
      <c r="S25" s="12" t="s">
        <v>19</v>
      </c>
      <c r="T25" s="12"/>
      <c r="U25" s="12" t="s">
        <v>20</v>
      </c>
      <c r="V25" s="13">
        <f>COUNTIF(F23:AJ24,"v")</f>
        <v>0</v>
      </c>
      <c r="W25" s="12" t="s">
        <v>21</v>
      </c>
      <c r="X25" s="14">
        <f>T25-V25</f>
        <v>0</v>
      </c>
      <c r="Y25" s="37" t="s">
        <v>24</v>
      </c>
      <c r="Z25" s="34"/>
      <c r="AA25" s="34"/>
      <c r="AB25" s="15">
        <f>I25+T25</f>
        <v>0</v>
      </c>
      <c r="AC25" s="16" t="s">
        <v>20</v>
      </c>
      <c r="AD25" s="17">
        <f>K25+V25</f>
        <v>0</v>
      </c>
      <c r="AE25" s="16" t="s">
        <v>21</v>
      </c>
      <c r="AF25" s="18">
        <f>M25+X25</f>
        <v>0</v>
      </c>
      <c r="AG25" s="22"/>
      <c r="AH25" s="22"/>
      <c r="AI25" s="22"/>
      <c r="AJ25" s="23"/>
      <c r="AK25" s="2"/>
    </row>
    <row r="26" spans="1:37" ht="13.2" x14ac:dyDescent="0.25">
      <c r="A26" s="1"/>
      <c r="B26" s="80" t="s">
        <v>35</v>
      </c>
      <c r="C26" s="81"/>
      <c r="D26" s="81"/>
      <c r="E26" s="82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  <c r="AJ26" s="31"/>
      <c r="AK26" s="2"/>
    </row>
    <row r="27" spans="1:37" ht="13.2" x14ac:dyDescent="0.25">
      <c r="A27" s="1"/>
      <c r="B27" s="83"/>
      <c r="C27" s="84"/>
      <c r="D27" s="84"/>
      <c r="E27" s="85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2"/>
    </row>
    <row r="28" spans="1:37" ht="14.4" x14ac:dyDescent="0.3">
      <c r="A28" s="1"/>
      <c r="B28" s="38" t="s">
        <v>36</v>
      </c>
      <c r="C28" s="34"/>
      <c r="D28" s="34"/>
      <c r="E28" s="39"/>
      <c r="F28" s="40" t="s">
        <v>18</v>
      </c>
      <c r="G28" s="34"/>
      <c r="H28" s="9" t="s">
        <v>19</v>
      </c>
      <c r="I28" s="9"/>
      <c r="J28" s="9" t="s">
        <v>20</v>
      </c>
      <c r="K28" s="9">
        <f>COUNTIF(F26:AJ27,"s")</f>
        <v>0</v>
      </c>
      <c r="L28" s="9" t="s">
        <v>21</v>
      </c>
      <c r="M28" s="10">
        <f>I28-K28</f>
        <v>0</v>
      </c>
      <c r="N28" s="35" t="s">
        <v>22</v>
      </c>
      <c r="O28" s="34"/>
      <c r="P28" s="11">
        <f>COUNTIF(F26:AJ27,"p")</f>
        <v>0</v>
      </c>
      <c r="Q28" s="33" t="s">
        <v>23</v>
      </c>
      <c r="R28" s="34"/>
      <c r="S28" s="12" t="s">
        <v>19</v>
      </c>
      <c r="T28" s="12"/>
      <c r="U28" s="12" t="s">
        <v>20</v>
      </c>
      <c r="V28" s="13">
        <f>COUNTIF(F26:AJ27,"v")</f>
        <v>0</v>
      </c>
      <c r="W28" s="12" t="s">
        <v>21</v>
      </c>
      <c r="X28" s="14">
        <f>T28-V28</f>
        <v>0</v>
      </c>
      <c r="Y28" s="37" t="s">
        <v>24</v>
      </c>
      <c r="Z28" s="34"/>
      <c r="AA28" s="34"/>
      <c r="AB28" s="15">
        <f>I28+T28</f>
        <v>0</v>
      </c>
      <c r="AC28" s="16" t="s">
        <v>20</v>
      </c>
      <c r="AD28" s="17">
        <f>K28+V28</f>
        <v>0</v>
      </c>
      <c r="AE28" s="16" t="s">
        <v>21</v>
      </c>
      <c r="AF28" s="18">
        <f>M28+X28</f>
        <v>0</v>
      </c>
      <c r="AG28" s="22"/>
      <c r="AH28" s="22"/>
      <c r="AI28" s="22"/>
      <c r="AJ28" s="23"/>
      <c r="AK28" s="2"/>
    </row>
    <row r="29" spans="1:37" ht="13.2" x14ac:dyDescent="0.25">
      <c r="A29" s="1"/>
      <c r="B29" s="80" t="s">
        <v>37</v>
      </c>
      <c r="C29" s="81"/>
      <c r="D29" s="81"/>
      <c r="E29" s="82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  <c r="AK29" s="2"/>
    </row>
    <row r="30" spans="1:37" ht="13.2" x14ac:dyDescent="0.25">
      <c r="A30" s="1"/>
      <c r="B30" s="83"/>
      <c r="C30" s="84"/>
      <c r="D30" s="84"/>
      <c r="E30" s="85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2"/>
    </row>
    <row r="31" spans="1:37" ht="14.4" x14ac:dyDescent="0.3">
      <c r="A31" s="1"/>
      <c r="B31" s="38" t="s">
        <v>38</v>
      </c>
      <c r="C31" s="34"/>
      <c r="D31" s="34"/>
      <c r="E31" s="39"/>
      <c r="F31" s="40" t="s">
        <v>18</v>
      </c>
      <c r="G31" s="34"/>
      <c r="H31" s="9" t="s">
        <v>19</v>
      </c>
      <c r="I31" s="9"/>
      <c r="J31" s="9" t="s">
        <v>20</v>
      </c>
      <c r="K31" s="9">
        <f>COUNTIF(F29:AJ30,"s")</f>
        <v>0</v>
      </c>
      <c r="L31" s="9" t="s">
        <v>21</v>
      </c>
      <c r="M31" s="10">
        <f>I31-K31</f>
        <v>0</v>
      </c>
      <c r="N31" s="35" t="s">
        <v>22</v>
      </c>
      <c r="O31" s="34"/>
      <c r="P31" s="11">
        <f>COUNTIF(F29:AJ30,"p")</f>
        <v>0</v>
      </c>
      <c r="Q31" s="33" t="s">
        <v>23</v>
      </c>
      <c r="R31" s="34"/>
      <c r="S31" s="12" t="s">
        <v>19</v>
      </c>
      <c r="T31" s="12"/>
      <c r="U31" s="12" t="s">
        <v>20</v>
      </c>
      <c r="V31" s="13">
        <f>COUNTIF(F29:AJ30,"v")</f>
        <v>0</v>
      </c>
      <c r="W31" s="12" t="s">
        <v>21</v>
      </c>
      <c r="X31" s="14">
        <f>T31-V31</f>
        <v>0</v>
      </c>
      <c r="Y31" s="37" t="s">
        <v>24</v>
      </c>
      <c r="Z31" s="34"/>
      <c r="AA31" s="34"/>
      <c r="AB31" s="15">
        <f>I31+T31</f>
        <v>0</v>
      </c>
      <c r="AC31" s="16" t="s">
        <v>20</v>
      </c>
      <c r="AD31" s="17">
        <f>K31+V31</f>
        <v>0</v>
      </c>
      <c r="AE31" s="16" t="s">
        <v>21</v>
      </c>
      <c r="AF31" s="18">
        <f>M31+X31</f>
        <v>0</v>
      </c>
      <c r="AG31" s="22"/>
      <c r="AH31" s="22"/>
      <c r="AI31" s="22"/>
      <c r="AJ31" s="23"/>
      <c r="AK31" s="2"/>
    </row>
    <row r="32" spans="1:37" ht="13.2" x14ac:dyDescent="0.25">
      <c r="A32" s="1"/>
      <c r="B32" s="80" t="s">
        <v>39</v>
      </c>
      <c r="C32" s="81"/>
      <c r="D32" s="81"/>
      <c r="E32" s="82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6"/>
      <c r="Q32" s="36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  <c r="AJ32" s="31"/>
      <c r="AK32" s="2"/>
    </row>
    <row r="33" spans="1:37" ht="13.2" x14ac:dyDescent="0.25">
      <c r="A33" s="1"/>
      <c r="B33" s="83"/>
      <c r="C33" s="84"/>
      <c r="D33" s="84"/>
      <c r="E33" s="85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2"/>
    </row>
    <row r="34" spans="1:37" ht="14.4" x14ac:dyDescent="0.3">
      <c r="A34" s="1"/>
      <c r="B34" s="38" t="s">
        <v>40</v>
      </c>
      <c r="C34" s="34"/>
      <c r="D34" s="34"/>
      <c r="E34" s="39"/>
      <c r="F34" s="40" t="s">
        <v>18</v>
      </c>
      <c r="G34" s="34"/>
      <c r="H34" s="9" t="s">
        <v>19</v>
      </c>
      <c r="I34" s="9"/>
      <c r="J34" s="9" t="s">
        <v>20</v>
      </c>
      <c r="K34" s="9">
        <f>COUNTIF(F32:AJ33,"s")</f>
        <v>0</v>
      </c>
      <c r="L34" s="9" t="s">
        <v>21</v>
      </c>
      <c r="M34" s="10">
        <f>I34-K34</f>
        <v>0</v>
      </c>
      <c r="N34" s="35" t="s">
        <v>22</v>
      </c>
      <c r="O34" s="34"/>
      <c r="P34" s="11">
        <f>COUNTIF(F32:AJ33,"p")</f>
        <v>0</v>
      </c>
      <c r="Q34" s="33" t="s">
        <v>23</v>
      </c>
      <c r="R34" s="34"/>
      <c r="S34" s="12" t="s">
        <v>19</v>
      </c>
      <c r="T34" s="12"/>
      <c r="U34" s="12" t="s">
        <v>20</v>
      </c>
      <c r="V34" s="13">
        <f>COUNTIF(F32:AJ33,"v")</f>
        <v>0</v>
      </c>
      <c r="W34" s="12" t="s">
        <v>21</v>
      </c>
      <c r="X34" s="14">
        <f>T34-V34</f>
        <v>0</v>
      </c>
      <c r="Y34" s="37" t="s">
        <v>24</v>
      </c>
      <c r="Z34" s="34"/>
      <c r="AA34" s="34"/>
      <c r="AB34" s="15">
        <f>I34+T34</f>
        <v>0</v>
      </c>
      <c r="AC34" s="16" t="s">
        <v>20</v>
      </c>
      <c r="AD34" s="17">
        <f>K34+V34</f>
        <v>0</v>
      </c>
      <c r="AE34" s="16" t="s">
        <v>21</v>
      </c>
      <c r="AF34" s="18">
        <f>M34+X34</f>
        <v>0</v>
      </c>
      <c r="AG34" s="22"/>
      <c r="AH34" s="22"/>
      <c r="AI34" s="22"/>
      <c r="AJ34" s="23"/>
      <c r="AK34" s="2"/>
    </row>
    <row r="35" spans="1:37" ht="13.2" x14ac:dyDescent="0.25">
      <c r="A35" s="1"/>
      <c r="B35" s="80" t="s">
        <v>41</v>
      </c>
      <c r="C35" s="81"/>
      <c r="D35" s="81"/>
      <c r="E35" s="82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/>
      <c r="AJ35" s="31"/>
      <c r="AK35" s="2"/>
    </row>
    <row r="36" spans="1:37" ht="13.2" x14ac:dyDescent="0.25">
      <c r="A36" s="1"/>
      <c r="B36" s="83"/>
      <c r="C36" s="84"/>
      <c r="D36" s="84"/>
      <c r="E36" s="85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2"/>
    </row>
    <row r="37" spans="1:37" ht="14.4" x14ac:dyDescent="0.3">
      <c r="A37" s="1"/>
      <c r="B37" s="38" t="s">
        <v>42</v>
      </c>
      <c r="C37" s="34"/>
      <c r="D37" s="34"/>
      <c r="E37" s="39"/>
      <c r="F37" s="40" t="s">
        <v>18</v>
      </c>
      <c r="G37" s="34"/>
      <c r="H37" s="9" t="s">
        <v>19</v>
      </c>
      <c r="I37" s="9"/>
      <c r="J37" s="9" t="s">
        <v>20</v>
      </c>
      <c r="K37" s="9">
        <f>COUNTIF(F35:AJ36,"s")</f>
        <v>0</v>
      </c>
      <c r="L37" s="9" t="s">
        <v>21</v>
      </c>
      <c r="M37" s="10">
        <f>I37-K37</f>
        <v>0</v>
      </c>
      <c r="N37" s="35" t="s">
        <v>22</v>
      </c>
      <c r="O37" s="34"/>
      <c r="P37" s="11">
        <f>COUNTIF(F35:AJ36,"p")</f>
        <v>0</v>
      </c>
      <c r="Q37" s="33" t="s">
        <v>23</v>
      </c>
      <c r="R37" s="34"/>
      <c r="S37" s="12" t="s">
        <v>19</v>
      </c>
      <c r="T37" s="12"/>
      <c r="U37" s="12" t="s">
        <v>20</v>
      </c>
      <c r="V37" s="13">
        <f>COUNTIF(F35:AJ36,"v")</f>
        <v>0</v>
      </c>
      <c r="W37" s="12" t="s">
        <v>21</v>
      </c>
      <c r="X37" s="14">
        <f>T37-V37</f>
        <v>0</v>
      </c>
      <c r="Y37" s="37" t="s">
        <v>24</v>
      </c>
      <c r="Z37" s="34"/>
      <c r="AA37" s="34"/>
      <c r="AB37" s="15">
        <f>I37+T37</f>
        <v>0</v>
      </c>
      <c r="AC37" s="16" t="s">
        <v>20</v>
      </c>
      <c r="AD37" s="17">
        <f>K37+V37</f>
        <v>0</v>
      </c>
      <c r="AE37" s="16" t="s">
        <v>21</v>
      </c>
      <c r="AF37" s="18">
        <f>M37+X37</f>
        <v>0</v>
      </c>
      <c r="AG37" s="22"/>
      <c r="AH37" s="22"/>
      <c r="AI37" s="22"/>
      <c r="AJ37" s="23"/>
      <c r="AK37" s="2"/>
    </row>
    <row r="38" spans="1:37" ht="13.2" x14ac:dyDescent="0.25">
      <c r="A38" s="1"/>
      <c r="B38" s="80" t="s">
        <v>43</v>
      </c>
      <c r="C38" s="81"/>
      <c r="D38" s="81"/>
      <c r="E38" s="82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/>
      <c r="AJ38" s="31"/>
      <c r="AK38" s="2"/>
    </row>
    <row r="39" spans="1:37" ht="13.2" x14ac:dyDescent="0.25">
      <c r="A39" s="1"/>
      <c r="B39" s="83"/>
      <c r="C39" s="84"/>
      <c r="D39" s="84"/>
      <c r="E39" s="85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2"/>
    </row>
    <row r="40" spans="1:37" ht="14.4" x14ac:dyDescent="0.3">
      <c r="A40" s="1"/>
      <c r="B40" s="38" t="s">
        <v>44</v>
      </c>
      <c r="C40" s="34"/>
      <c r="D40" s="34"/>
      <c r="E40" s="39"/>
      <c r="F40" s="40" t="s">
        <v>18</v>
      </c>
      <c r="G40" s="34"/>
      <c r="H40" s="9" t="s">
        <v>19</v>
      </c>
      <c r="I40" s="9"/>
      <c r="J40" s="9" t="s">
        <v>20</v>
      </c>
      <c r="K40" s="9">
        <f>COUNTIF(F38:AJ39,"s")</f>
        <v>0</v>
      </c>
      <c r="L40" s="9" t="s">
        <v>21</v>
      </c>
      <c r="M40" s="10">
        <f>I40-K40</f>
        <v>0</v>
      </c>
      <c r="N40" s="35" t="s">
        <v>22</v>
      </c>
      <c r="O40" s="34"/>
      <c r="P40" s="11">
        <f>COUNTIF(F38:AJ39,"p")</f>
        <v>0</v>
      </c>
      <c r="Q40" s="33" t="s">
        <v>23</v>
      </c>
      <c r="R40" s="34"/>
      <c r="S40" s="12" t="s">
        <v>19</v>
      </c>
      <c r="T40" s="12"/>
      <c r="U40" s="12" t="s">
        <v>20</v>
      </c>
      <c r="V40" s="13">
        <f>COUNTIF(F38:AJ39,"v")</f>
        <v>0</v>
      </c>
      <c r="W40" s="12" t="s">
        <v>21</v>
      </c>
      <c r="X40" s="14">
        <f>T40-V40</f>
        <v>0</v>
      </c>
      <c r="Y40" s="37" t="s">
        <v>24</v>
      </c>
      <c r="Z40" s="34"/>
      <c r="AA40" s="34"/>
      <c r="AB40" s="15">
        <f>I40+T40</f>
        <v>0</v>
      </c>
      <c r="AC40" s="16" t="s">
        <v>20</v>
      </c>
      <c r="AD40" s="17">
        <f>K40+V40</f>
        <v>0</v>
      </c>
      <c r="AE40" s="16" t="s">
        <v>21</v>
      </c>
      <c r="AF40" s="18">
        <f>M40+X40</f>
        <v>0</v>
      </c>
      <c r="AG40" s="22"/>
      <c r="AH40" s="22"/>
      <c r="AI40" s="22"/>
      <c r="AJ40" s="23"/>
      <c r="AK40" s="2"/>
    </row>
    <row r="41" spans="1:37" ht="13.2" x14ac:dyDescent="0.25">
      <c r="A41" s="1"/>
      <c r="B41" s="80" t="s">
        <v>45</v>
      </c>
      <c r="C41" s="81"/>
      <c r="D41" s="81"/>
      <c r="E41" s="82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/>
      <c r="AJ41" s="31"/>
      <c r="AK41" s="2"/>
    </row>
    <row r="42" spans="1:37" ht="13.2" x14ac:dyDescent="0.25">
      <c r="A42" s="1"/>
      <c r="B42" s="83"/>
      <c r="C42" s="84"/>
      <c r="D42" s="84"/>
      <c r="E42" s="85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2"/>
    </row>
    <row r="43" spans="1:37" ht="14.4" x14ac:dyDescent="0.3">
      <c r="A43" s="1"/>
      <c r="B43" s="38" t="s">
        <v>46</v>
      </c>
      <c r="C43" s="34"/>
      <c r="D43" s="34"/>
      <c r="E43" s="39"/>
      <c r="F43" s="40" t="s">
        <v>18</v>
      </c>
      <c r="G43" s="34"/>
      <c r="H43" s="9" t="s">
        <v>19</v>
      </c>
      <c r="I43" s="9"/>
      <c r="J43" s="9" t="s">
        <v>20</v>
      </c>
      <c r="K43" s="9">
        <f>COUNTIF(F41:AJ42,"s")</f>
        <v>0</v>
      </c>
      <c r="L43" s="9" t="s">
        <v>21</v>
      </c>
      <c r="M43" s="10">
        <f>I43-K43</f>
        <v>0</v>
      </c>
      <c r="N43" s="35" t="s">
        <v>22</v>
      </c>
      <c r="O43" s="34"/>
      <c r="P43" s="11">
        <f>COUNTIF(F41:AJ42,"p")</f>
        <v>0</v>
      </c>
      <c r="Q43" s="33" t="s">
        <v>23</v>
      </c>
      <c r="R43" s="34"/>
      <c r="S43" s="12" t="s">
        <v>19</v>
      </c>
      <c r="T43" s="12"/>
      <c r="U43" s="12" t="s">
        <v>20</v>
      </c>
      <c r="V43" s="13">
        <f>COUNTIF(F41:AJ42,"v")</f>
        <v>0</v>
      </c>
      <c r="W43" s="12" t="s">
        <v>21</v>
      </c>
      <c r="X43" s="14">
        <f>T43-V43</f>
        <v>0</v>
      </c>
      <c r="Y43" s="37" t="s">
        <v>24</v>
      </c>
      <c r="Z43" s="34"/>
      <c r="AA43" s="34"/>
      <c r="AB43" s="15">
        <f>I43+T43</f>
        <v>0</v>
      </c>
      <c r="AC43" s="16" t="s">
        <v>20</v>
      </c>
      <c r="AD43" s="17">
        <f>K43+V43</f>
        <v>0</v>
      </c>
      <c r="AE43" s="16" t="s">
        <v>21</v>
      </c>
      <c r="AF43" s="18">
        <f>M43+X43</f>
        <v>0</v>
      </c>
      <c r="AG43" s="22"/>
      <c r="AH43" s="22"/>
      <c r="AI43" s="22"/>
      <c r="AJ43" s="23"/>
      <c r="AK43" s="2"/>
    </row>
    <row r="44" spans="1:37" ht="13.2" x14ac:dyDescent="0.25">
      <c r="A44" s="1"/>
      <c r="B44" s="80" t="s">
        <v>47</v>
      </c>
      <c r="C44" s="81"/>
      <c r="D44" s="81"/>
      <c r="E44" s="82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2"/>
    </row>
    <row r="45" spans="1:37" ht="13.2" x14ac:dyDescent="0.25">
      <c r="A45" s="1"/>
      <c r="B45" s="83"/>
      <c r="C45" s="84"/>
      <c r="D45" s="84"/>
      <c r="E45" s="85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2"/>
    </row>
    <row r="46" spans="1:37" ht="14.4" x14ac:dyDescent="0.3">
      <c r="A46" s="1"/>
      <c r="B46" s="38" t="s">
        <v>48</v>
      </c>
      <c r="C46" s="34"/>
      <c r="D46" s="34"/>
      <c r="E46" s="39"/>
      <c r="F46" s="40" t="s">
        <v>18</v>
      </c>
      <c r="G46" s="34"/>
      <c r="H46" s="9" t="s">
        <v>19</v>
      </c>
      <c r="I46" s="9"/>
      <c r="J46" s="9" t="s">
        <v>20</v>
      </c>
      <c r="K46" s="9">
        <f>COUNTIF(F44:AJ45,"s")</f>
        <v>0</v>
      </c>
      <c r="L46" s="9" t="s">
        <v>21</v>
      </c>
      <c r="M46" s="10">
        <f>I46-K46</f>
        <v>0</v>
      </c>
      <c r="N46" s="35" t="s">
        <v>22</v>
      </c>
      <c r="O46" s="34"/>
      <c r="P46" s="11">
        <f>COUNTIF(F44:AJ45,"p")</f>
        <v>0</v>
      </c>
      <c r="Q46" s="33" t="s">
        <v>23</v>
      </c>
      <c r="R46" s="34"/>
      <c r="S46" s="12" t="s">
        <v>19</v>
      </c>
      <c r="T46" s="12"/>
      <c r="U46" s="12" t="s">
        <v>20</v>
      </c>
      <c r="V46" s="13">
        <f>COUNTIF(F44:AJ45,"v")</f>
        <v>0</v>
      </c>
      <c r="W46" s="12" t="s">
        <v>21</v>
      </c>
      <c r="X46" s="14">
        <f>T46-V46</f>
        <v>0</v>
      </c>
      <c r="Y46" s="37" t="s">
        <v>24</v>
      </c>
      <c r="Z46" s="34"/>
      <c r="AA46" s="34"/>
      <c r="AB46" s="15">
        <f>I46+T46</f>
        <v>0</v>
      </c>
      <c r="AC46" s="16" t="s">
        <v>20</v>
      </c>
      <c r="AD46" s="17">
        <f>K46+V46</f>
        <v>0</v>
      </c>
      <c r="AE46" s="16" t="s">
        <v>21</v>
      </c>
      <c r="AF46" s="18">
        <f>M46+X46</f>
        <v>0</v>
      </c>
      <c r="AG46" s="22"/>
      <c r="AH46" s="22"/>
      <c r="AI46" s="22"/>
      <c r="AJ46" s="23"/>
      <c r="AK46" s="2"/>
    </row>
    <row r="47" spans="1:37" ht="13.2" x14ac:dyDescent="0.25">
      <c r="A47" s="1"/>
      <c r="B47" s="80" t="s">
        <v>49</v>
      </c>
      <c r="C47" s="81"/>
      <c r="D47" s="81"/>
      <c r="E47" s="82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2"/>
    </row>
    <row r="48" spans="1:37" ht="13.2" x14ac:dyDescent="0.25">
      <c r="A48" s="1"/>
      <c r="B48" s="83"/>
      <c r="C48" s="84"/>
      <c r="D48" s="84"/>
      <c r="E48" s="85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2"/>
    </row>
    <row r="49" spans="1:37" ht="14.4" x14ac:dyDescent="0.3">
      <c r="A49" s="1"/>
      <c r="B49" s="38" t="s">
        <v>50</v>
      </c>
      <c r="C49" s="34"/>
      <c r="D49" s="34"/>
      <c r="E49" s="39"/>
      <c r="F49" s="40" t="s">
        <v>18</v>
      </c>
      <c r="G49" s="34"/>
      <c r="H49" s="9" t="s">
        <v>19</v>
      </c>
      <c r="I49" s="9"/>
      <c r="J49" s="9" t="s">
        <v>20</v>
      </c>
      <c r="K49" s="9">
        <f>COUNTIF(F47:AJ48,"s")</f>
        <v>0</v>
      </c>
      <c r="L49" s="9" t="s">
        <v>21</v>
      </c>
      <c r="M49" s="10">
        <f>I49-K49</f>
        <v>0</v>
      </c>
      <c r="N49" s="35" t="s">
        <v>22</v>
      </c>
      <c r="O49" s="34"/>
      <c r="P49" s="11">
        <f>COUNTIF(F47:AJ48,"p")</f>
        <v>0</v>
      </c>
      <c r="Q49" s="33" t="s">
        <v>23</v>
      </c>
      <c r="R49" s="34"/>
      <c r="S49" s="12" t="s">
        <v>19</v>
      </c>
      <c r="T49" s="12"/>
      <c r="U49" s="12" t="s">
        <v>20</v>
      </c>
      <c r="V49" s="13">
        <f>COUNTIF(F47:AJ48,"v")</f>
        <v>0</v>
      </c>
      <c r="W49" s="12" t="s">
        <v>21</v>
      </c>
      <c r="X49" s="14">
        <f>T49-V49</f>
        <v>0</v>
      </c>
      <c r="Y49" s="37" t="s">
        <v>24</v>
      </c>
      <c r="Z49" s="34"/>
      <c r="AA49" s="34"/>
      <c r="AB49" s="15">
        <f>I49+T49</f>
        <v>0</v>
      </c>
      <c r="AC49" s="16" t="s">
        <v>20</v>
      </c>
      <c r="AD49" s="17">
        <f>K49+V49</f>
        <v>0</v>
      </c>
      <c r="AE49" s="16" t="s">
        <v>21</v>
      </c>
      <c r="AF49" s="18">
        <f>M49+X49</f>
        <v>0</v>
      </c>
      <c r="AG49" s="22"/>
      <c r="AH49" s="22"/>
      <c r="AI49" s="22"/>
      <c r="AJ49" s="23"/>
      <c r="AK49" s="2"/>
    </row>
    <row r="50" spans="1:37" ht="13.2" x14ac:dyDescent="0.25">
      <c r="A50" s="1"/>
      <c r="B50" s="80" t="s">
        <v>51</v>
      </c>
      <c r="C50" s="81"/>
      <c r="D50" s="81"/>
      <c r="E50" s="82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6"/>
      <c r="Q50" s="36"/>
      <c r="R50" s="31"/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  <c r="AJ50" s="31"/>
      <c r="AK50" s="2"/>
    </row>
    <row r="51" spans="1:37" ht="13.2" x14ac:dyDescent="0.25">
      <c r="A51" s="1"/>
      <c r="B51" s="83"/>
      <c r="C51" s="84"/>
      <c r="D51" s="84"/>
      <c r="E51" s="85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2"/>
    </row>
    <row r="52" spans="1:37" ht="14.4" x14ac:dyDescent="0.3">
      <c r="A52" s="1"/>
      <c r="B52" s="38" t="s">
        <v>52</v>
      </c>
      <c r="C52" s="34"/>
      <c r="D52" s="34"/>
      <c r="E52" s="39"/>
      <c r="F52" s="40" t="s">
        <v>18</v>
      </c>
      <c r="G52" s="34"/>
      <c r="H52" s="9" t="s">
        <v>19</v>
      </c>
      <c r="I52" s="9"/>
      <c r="J52" s="9" t="s">
        <v>20</v>
      </c>
      <c r="K52" s="9">
        <f>COUNTIF(F50:AJ51,"s")</f>
        <v>0</v>
      </c>
      <c r="L52" s="9" t="s">
        <v>21</v>
      </c>
      <c r="M52" s="10">
        <f>I52-K52</f>
        <v>0</v>
      </c>
      <c r="N52" s="35" t="s">
        <v>22</v>
      </c>
      <c r="O52" s="34"/>
      <c r="P52" s="11">
        <f>COUNTIF(F50:AJ51,"p")</f>
        <v>0</v>
      </c>
      <c r="Q52" s="33" t="s">
        <v>23</v>
      </c>
      <c r="R52" s="34"/>
      <c r="S52" s="12" t="s">
        <v>19</v>
      </c>
      <c r="T52" s="12"/>
      <c r="U52" s="12" t="s">
        <v>20</v>
      </c>
      <c r="V52" s="13">
        <f>COUNTIF(F50:AJ51,"v")</f>
        <v>0</v>
      </c>
      <c r="W52" s="12" t="s">
        <v>21</v>
      </c>
      <c r="X52" s="14">
        <f>T52-V52</f>
        <v>0</v>
      </c>
      <c r="Y52" s="37" t="s">
        <v>24</v>
      </c>
      <c r="Z52" s="34"/>
      <c r="AA52" s="34"/>
      <c r="AB52" s="15">
        <f>I52+T52</f>
        <v>0</v>
      </c>
      <c r="AC52" s="16" t="s">
        <v>20</v>
      </c>
      <c r="AD52" s="17">
        <f>K52+V52</f>
        <v>0</v>
      </c>
      <c r="AE52" s="16" t="s">
        <v>21</v>
      </c>
      <c r="AF52" s="18">
        <f>M52+X52</f>
        <v>0</v>
      </c>
      <c r="AG52" s="22"/>
      <c r="AH52" s="22"/>
      <c r="AI52" s="22"/>
      <c r="AJ52" s="23"/>
      <c r="AK52" s="2"/>
    </row>
    <row r="53" spans="1:37" ht="13.2" x14ac:dyDescent="0.25">
      <c r="A53" s="1"/>
      <c r="B53" s="80" t="s">
        <v>53</v>
      </c>
      <c r="C53" s="81"/>
      <c r="D53" s="81"/>
      <c r="E53" s="82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2"/>
    </row>
    <row r="54" spans="1:37" ht="13.2" x14ac:dyDescent="0.25">
      <c r="A54" s="1"/>
      <c r="B54" s="83"/>
      <c r="C54" s="84"/>
      <c r="D54" s="84"/>
      <c r="E54" s="85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2"/>
    </row>
    <row r="55" spans="1:37" ht="14.4" x14ac:dyDescent="0.3">
      <c r="A55" s="1"/>
      <c r="B55" s="38" t="s">
        <v>54</v>
      </c>
      <c r="C55" s="34"/>
      <c r="D55" s="34"/>
      <c r="E55" s="39"/>
      <c r="F55" s="40" t="s">
        <v>18</v>
      </c>
      <c r="G55" s="34"/>
      <c r="H55" s="9" t="s">
        <v>19</v>
      </c>
      <c r="I55" s="9"/>
      <c r="J55" s="9" t="s">
        <v>20</v>
      </c>
      <c r="K55" s="9">
        <f>COUNTIF(F53:AJ54,"s")</f>
        <v>0</v>
      </c>
      <c r="L55" s="9" t="s">
        <v>21</v>
      </c>
      <c r="M55" s="10">
        <f>I55-K55</f>
        <v>0</v>
      </c>
      <c r="N55" s="35" t="s">
        <v>22</v>
      </c>
      <c r="O55" s="34"/>
      <c r="P55" s="11">
        <f>COUNTIF(F53:AJ54,"p")</f>
        <v>0</v>
      </c>
      <c r="Q55" s="33" t="s">
        <v>23</v>
      </c>
      <c r="R55" s="34"/>
      <c r="S55" s="12" t="s">
        <v>19</v>
      </c>
      <c r="T55" s="12"/>
      <c r="U55" s="12" t="s">
        <v>20</v>
      </c>
      <c r="V55" s="13">
        <f>COUNTIF(F53:AJ54,"v")</f>
        <v>0</v>
      </c>
      <c r="W55" s="12" t="s">
        <v>21</v>
      </c>
      <c r="X55" s="14">
        <f>T55-V55</f>
        <v>0</v>
      </c>
      <c r="Y55" s="37" t="s">
        <v>24</v>
      </c>
      <c r="Z55" s="34"/>
      <c r="AA55" s="34"/>
      <c r="AB55" s="15">
        <f>I55+T55</f>
        <v>0</v>
      </c>
      <c r="AC55" s="16" t="s">
        <v>20</v>
      </c>
      <c r="AD55" s="17">
        <f>K55+V55</f>
        <v>0</v>
      </c>
      <c r="AE55" s="16" t="s">
        <v>21</v>
      </c>
      <c r="AF55" s="18">
        <f>M55+X55</f>
        <v>0</v>
      </c>
      <c r="AG55" s="22"/>
      <c r="AH55" s="22"/>
      <c r="AI55" s="22"/>
      <c r="AJ55" s="23"/>
      <c r="AK55" s="2"/>
    </row>
    <row r="56" spans="1:37" ht="13.2" x14ac:dyDescent="0.25">
      <c r="A56" s="1"/>
      <c r="B56" s="80" t="s">
        <v>55</v>
      </c>
      <c r="C56" s="81"/>
      <c r="D56" s="81"/>
      <c r="E56" s="82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  <c r="AJ56" s="31"/>
      <c r="AK56" s="2"/>
    </row>
    <row r="57" spans="1:37" ht="13.2" x14ac:dyDescent="0.25">
      <c r="A57" s="1"/>
      <c r="B57" s="83"/>
      <c r="C57" s="84"/>
      <c r="D57" s="84"/>
      <c r="E57" s="85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2"/>
    </row>
    <row r="58" spans="1:37" ht="14.4" x14ac:dyDescent="0.3">
      <c r="A58" s="1"/>
      <c r="B58" s="38" t="s">
        <v>56</v>
      </c>
      <c r="C58" s="34"/>
      <c r="D58" s="34"/>
      <c r="E58" s="39"/>
      <c r="F58" s="40" t="s">
        <v>18</v>
      </c>
      <c r="G58" s="34"/>
      <c r="H58" s="9" t="s">
        <v>19</v>
      </c>
      <c r="I58" s="9"/>
      <c r="J58" s="9" t="s">
        <v>20</v>
      </c>
      <c r="K58" s="9">
        <f>COUNTIF(F56:AJ57,"s")</f>
        <v>0</v>
      </c>
      <c r="L58" s="9" t="s">
        <v>21</v>
      </c>
      <c r="M58" s="10">
        <f>I58-K58</f>
        <v>0</v>
      </c>
      <c r="N58" s="35" t="s">
        <v>22</v>
      </c>
      <c r="O58" s="34"/>
      <c r="P58" s="11">
        <f>COUNTIF(F56:AJ57,"p")</f>
        <v>0</v>
      </c>
      <c r="Q58" s="33" t="s">
        <v>23</v>
      </c>
      <c r="R58" s="34"/>
      <c r="S58" s="12" t="s">
        <v>19</v>
      </c>
      <c r="T58" s="12"/>
      <c r="U58" s="12" t="s">
        <v>20</v>
      </c>
      <c r="V58" s="13">
        <f>COUNTIF(F56:AJ57,"v")</f>
        <v>0</v>
      </c>
      <c r="W58" s="12" t="s">
        <v>21</v>
      </c>
      <c r="X58" s="14">
        <f>T58-V58</f>
        <v>0</v>
      </c>
      <c r="Y58" s="37" t="s">
        <v>24</v>
      </c>
      <c r="Z58" s="34"/>
      <c r="AA58" s="34"/>
      <c r="AB58" s="15">
        <f>I58+T58</f>
        <v>0</v>
      </c>
      <c r="AC58" s="16" t="s">
        <v>20</v>
      </c>
      <c r="AD58" s="17">
        <f>K58+V58</f>
        <v>0</v>
      </c>
      <c r="AE58" s="16" t="s">
        <v>21</v>
      </c>
      <c r="AF58" s="18">
        <f>M58+X58</f>
        <v>0</v>
      </c>
      <c r="AG58" s="22"/>
      <c r="AH58" s="22"/>
      <c r="AI58" s="22"/>
      <c r="AJ58" s="23"/>
      <c r="AK58" s="2"/>
    </row>
    <row r="59" spans="1:37" ht="13.2" x14ac:dyDescent="0.25">
      <c r="A59" s="1"/>
      <c r="B59" s="80" t="s">
        <v>57</v>
      </c>
      <c r="C59" s="81"/>
      <c r="D59" s="81"/>
      <c r="E59" s="82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  <c r="AJ59" s="31"/>
      <c r="AK59" s="2"/>
    </row>
    <row r="60" spans="1:37" ht="13.2" x14ac:dyDescent="0.25">
      <c r="A60" s="1"/>
      <c r="B60" s="83"/>
      <c r="C60" s="84"/>
      <c r="D60" s="84"/>
      <c r="E60" s="85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2"/>
    </row>
    <row r="61" spans="1:37" ht="14.4" x14ac:dyDescent="0.3">
      <c r="A61" s="1"/>
      <c r="B61" s="38" t="s">
        <v>58</v>
      </c>
      <c r="C61" s="34"/>
      <c r="D61" s="34"/>
      <c r="E61" s="39"/>
      <c r="F61" s="40" t="s">
        <v>18</v>
      </c>
      <c r="G61" s="34"/>
      <c r="H61" s="9" t="s">
        <v>19</v>
      </c>
      <c r="I61" s="9"/>
      <c r="J61" s="9" t="s">
        <v>20</v>
      </c>
      <c r="K61" s="9">
        <f>COUNTIF(F59:AJ60,"s")</f>
        <v>0</v>
      </c>
      <c r="L61" s="9" t="s">
        <v>21</v>
      </c>
      <c r="M61" s="10">
        <f>I61-K61</f>
        <v>0</v>
      </c>
      <c r="N61" s="35" t="s">
        <v>22</v>
      </c>
      <c r="O61" s="34"/>
      <c r="P61" s="11">
        <f>COUNTIF(F59:AJ60,"p")</f>
        <v>0</v>
      </c>
      <c r="Q61" s="33" t="s">
        <v>23</v>
      </c>
      <c r="R61" s="34"/>
      <c r="S61" s="12" t="s">
        <v>19</v>
      </c>
      <c r="T61" s="12"/>
      <c r="U61" s="12" t="s">
        <v>20</v>
      </c>
      <c r="V61" s="13">
        <f>COUNTIF(F59:AJ60,"v")</f>
        <v>0</v>
      </c>
      <c r="W61" s="12" t="s">
        <v>21</v>
      </c>
      <c r="X61" s="14">
        <f>T61-V61</f>
        <v>0</v>
      </c>
      <c r="Y61" s="37" t="s">
        <v>24</v>
      </c>
      <c r="Z61" s="34"/>
      <c r="AA61" s="34"/>
      <c r="AB61" s="15">
        <f>I61+T61</f>
        <v>0</v>
      </c>
      <c r="AC61" s="16" t="s">
        <v>20</v>
      </c>
      <c r="AD61" s="17">
        <f>K61+V61</f>
        <v>0</v>
      </c>
      <c r="AE61" s="16" t="s">
        <v>21</v>
      </c>
      <c r="AF61" s="18">
        <f>M61+X61</f>
        <v>0</v>
      </c>
      <c r="AG61" s="22"/>
      <c r="AH61" s="22"/>
      <c r="AI61" s="22"/>
      <c r="AJ61" s="23"/>
      <c r="AK61" s="2"/>
    </row>
    <row r="62" spans="1:37" ht="13.2" x14ac:dyDescent="0.25">
      <c r="A62" s="1"/>
      <c r="B62" s="80" t="s">
        <v>59</v>
      </c>
      <c r="C62" s="81"/>
      <c r="D62" s="81"/>
      <c r="E62" s="82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/>
      <c r="AJ62" s="31"/>
      <c r="AK62" s="2"/>
    </row>
    <row r="63" spans="1:37" ht="13.2" x14ac:dyDescent="0.25">
      <c r="A63" s="1"/>
      <c r="B63" s="83"/>
      <c r="C63" s="84"/>
      <c r="D63" s="84"/>
      <c r="E63" s="85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2"/>
    </row>
    <row r="64" spans="1:37" ht="14.4" x14ac:dyDescent="0.3">
      <c r="A64" s="1"/>
      <c r="B64" s="38" t="s">
        <v>60</v>
      </c>
      <c r="C64" s="34"/>
      <c r="D64" s="34"/>
      <c r="E64" s="39"/>
      <c r="F64" s="40" t="s">
        <v>18</v>
      </c>
      <c r="G64" s="34"/>
      <c r="H64" s="9" t="s">
        <v>19</v>
      </c>
      <c r="I64" s="9"/>
      <c r="J64" s="9" t="s">
        <v>20</v>
      </c>
      <c r="K64" s="9">
        <f>COUNTIF(F62:AJ63,"s")</f>
        <v>0</v>
      </c>
      <c r="L64" s="9" t="s">
        <v>21</v>
      </c>
      <c r="M64" s="10">
        <f>I64-K64</f>
        <v>0</v>
      </c>
      <c r="N64" s="35" t="s">
        <v>22</v>
      </c>
      <c r="O64" s="34"/>
      <c r="P64" s="11">
        <f>COUNTIF(F62:AJ63,"p")</f>
        <v>0</v>
      </c>
      <c r="Q64" s="33" t="s">
        <v>23</v>
      </c>
      <c r="R64" s="34"/>
      <c r="S64" s="12" t="s">
        <v>19</v>
      </c>
      <c r="T64" s="12"/>
      <c r="U64" s="12" t="s">
        <v>20</v>
      </c>
      <c r="V64" s="13">
        <f>COUNTIF(F62:AJ63,"v")</f>
        <v>0</v>
      </c>
      <c r="W64" s="12" t="s">
        <v>21</v>
      </c>
      <c r="X64" s="14">
        <f>T64-V64</f>
        <v>0</v>
      </c>
      <c r="Y64" s="37" t="s">
        <v>24</v>
      </c>
      <c r="Z64" s="34"/>
      <c r="AA64" s="34"/>
      <c r="AB64" s="15">
        <f>I64+T64</f>
        <v>0</v>
      </c>
      <c r="AC64" s="16" t="s">
        <v>20</v>
      </c>
      <c r="AD64" s="17">
        <f>K64+V64</f>
        <v>0</v>
      </c>
      <c r="AE64" s="16" t="s">
        <v>21</v>
      </c>
      <c r="AF64" s="18">
        <f>M64+X64</f>
        <v>0</v>
      </c>
      <c r="AG64" s="22"/>
      <c r="AH64" s="22"/>
      <c r="AI64" s="22"/>
      <c r="AJ64" s="23"/>
      <c r="AK64" s="2"/>
    </row>
    <row r="65" spans="1:37" ht="13.2" x14ac:dyDescent="0.25">
      <c r="A65" s="1"/>
      <c r="B65" s="80" t="s">
        <v>61</v>
      </c>
      <c r="C65" s="81"/>
      <c r="D65" s="81"/>
      <c r="E65" s="82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2"/>
    </row>
    <row r="66" spans="1:37" ht="13.2" x14ac:dyDescent="0.25">
      <c r="A66" s="1"/>
      <c r="B66" s="83"/>
      <c r="C66" s="84"/>
      <c r="D66" s="84"/>
      <c r="E66" s="85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2"/>
    </row>
    <row r="67" spans="1:37" ht="14.4" x14ac:dyDescent="0.3">
      <c r="A67" s="1"/>
      <c r="B67" s="38" t="s">
        <v>62</v>
      </c>
      <c r="C67" s="34"/>
      <c r="D67" s="34"/>
      <c r="E67" s="39"/>
      <c r="F67" s="40" t="s">
        <v>18</v>
      </c>
      <c r="G67" s="34"/>
      <c r="H67" s="9" t="s">
        <v>19</v>
      </c>
      <c r="I67" s="9"/>
      <c r="J67" s="9" t="s">
        <v>20</v>
      </c>
      <c r="K67" s="9">
        <f>COUNTIF(F65:AJ66,"s")</f>
        <v>0</v>
      </c>
      <c r="L67" s="9" t="s">
        <v>21</v>
      </c>
      <c r="M67" s="10">
        <f>I67-K67</f>
        <v>0</v>
      </c>
      <c r="N67" s="35" t="s">
        <v>22</v>
      </c>
      <c r="O67" s="34"/>
      <c r="P67" s="11">
        <f>COUNTIF(F65:AJ66,"p")</f>
        <v>0</v>
      </c>
      <c r="Q67" s="33" t="s">
        <v>23</v>
      </c>
      <c r="R67" s="34"/>
      <c r="S67" s="12" t="s">
        <v>19</v>
      </c>
      <c r="T67" s="12"/>
      <c r="U67" s="12" t="s">
        <v>20</v>
      </c>
      <c r="V67" s="13">
        <f>COUNTIF(F65:AJ66,"v")</f>
        <v>0</v>
      </c>
      <c r="W67" s="12" t="s">
        <v>21</v>
      </c>
      <c r="X67" s="14">
        <f>T67-V67</f>
        <v>0</v>
      </c>
      <c r="Y67" s="37" t="s">
        <v>24</v>
      </c>
      <c r="Z67" s="34"/>
      <c r="AA67" s="34"/>
      <c r="AB67" s="15">
        <f>I67+T67</f>
        <v>0</v>
      </c>
      <c r="AC67" s="16" t="s">
        <v>20</v>
      </c>
      <c r="AD67" s="17">
        <f>K67+V67</f>
        <v>0</v>
      </c>
      <c r="AE67" s="16" t="s">
        <v>21</v>
      </c>
      <c r="AF67" s="18">
        <f>M67+X67</f>
        <v>0</v>
      </c>
      <c r="AG67" s="22"/>
      <c r="AH67" s="22"/>
      <c r="AI67" s="22"/>
      <c r="AJ67" s="23"/>
      <c r="AK67" s="2"/>
    </row>
    <row r="68" spans="1:37" ht="13.2" x14ac:dyDescent="0.25">
      <c r="A68" s="1"/>
      <c r="B68" s="1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2"/>
    </row>
    <row r="69" spans="1:37" ht="15.75" customHeight="1" x14ac:dyDescent="0.3">
      <c r="A69" s="1"/>
      <c r="B69" s="86" t="s">
        <v>63</v>
      </c>
      <c r="C69" s="87"/>
      <c r="D69" s="87"/>
      <c r="E69" s="87"/>
      <c r="F69" s="87"/>
      <c r="G69" s="87"/>
      <c r="H69" s="87"/>
      <c r="I69" s="87"/>
      <c r="J69" s="87"/>
      <c r="K69" s="88"/>
      <c r="L69" s="3"/>
      <c r="M69" s="86" t="s">
        <v>64</v>
      </c>
      <c r="N69" s="87"/>
      <c r="O69" s="87"/>
      <c r="P69" s="87"/>
      <c r="Q69" s="87"/>
      <c r="R69" s="87"/>
      <c r="S69" s="87"/>
      <c r="T69" s="87"/>
      <c r="U69" s="87"/>
      <c r="V69" s="88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2"/>
    </row>
    <row r="70" spans="1:37" ht="15.75" customHeight="1" x14ac:dyDescent="0.3">
      <c r="A70" s="1"/>
      <c r="B70" s="49"/>
      <c r="C70" s="41"/>
      <c r="D70" s="41"/>
      <c r="E70" s="41"/>
      <c r="F70" s="41"/>
      <c r="G70" s="41"/>
      <c r="H70" s="41"/>
      <c r="I70" s="41"/>
      <c r="J70" s="41"/>
      <c r="K70" s="42"/>
      <c r="L70" s="3"/>
      <c r="M70" s="90" t="s">
        <v>65</v>
      </c>
      <c r="N70" s="87"/>
      <c r="O70" s="87"/>
      <c r="P70" s="87"/>
      <c r="Q70" s="88"/>
      <c r="R70" s="48">
        <f>COUNTIF(F8:AM9,"s")+COUNTIF(F11:AM12,"s")+COUNTIF(F14:AM15,"s")+COUNTIF(F17:AM18,"s")+COUNTIF(F20:AM21,"s")+COUNTIF(F23:AM24,"s")+COUNTIF(F26:AM27,"s")+COUNTIF(F29:AM30,"s")+COUNTIF(F32:AM33,"s")+COUNTIF(F35:AM36,"s")+COUNTIF(F38:AM39,"s")+COUNTIF(F41:AM42,"s")+COUNTIF(F44:AM45,"s")+COUNTIF(F47:AM48,"s")+COUNTIF(F50:AM51,"s")+COUNTIF(F53:AM54,"s")+COUNTIF(F56:AM57,"s")+COUNTIF(F59:AM60,"s")+COUNTIF(F62:AM63,"s")+COUNTIF(F65:AM66,"s")</f>
        <v>0</v>
      </c>
      <c r="S70" s="34"/>
      <c r="T70" s="34"/>
      <c r="U70" s="34"/>
      <c r="V70" s="39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2"/>
    </row>
    <row r="71" spans="1:37" ht="15.75" customHeight="1" x14ac:dyDescent="0.3">
      <c r="A71" s="1"/>
      <c r="B71" s="50"/>
      <c r="C71" s="47"/>
      <c r="D71" s="47"/>
      <c r="E71" s="47"/>
      <c r="F71" s="47"/>
      <c r="G71" s="47"/>
      <c r="H71" s="47"/>
      <c r="I71" s="47"/>
      <c r="J71" s="47"/>
      <c r="K71" s="51"/>
      <c r="L71" s="3"/>
      <c r="M71" s="90" t="s">
        <v>66</v>
      </c>
      <c r="N71" s="87"/>
      <c r="O71" s="87"/>
      <c r="P71" s="87"/>
      <c r="Q71" s="88"/>
      <c r="R71" s="48">
        <f>COUNTIF(F8:AM9,"p")+COUNTIF(F11:AM12,"p")+COUNTIF(F14:AM15,"p")+COUNTIF(F17:AM18,"p")+COUNTIF(F20:AM21,"p")+COUNTIF(F23:AM24,"p")+COUNTIF(F26:AM27,"p")+COUNTIF(F29:AM30,"p")+COUNTIF(F32:AM33,"p")+COUNTIF(F35:AM36,"p")+COUNTIF(F38:AM39,"p")+COUNTIF(F41:AM42,"p")+COUNTIF(F44:AM45,"p")+COUNTIF(F47:AM48,"p")+COUNTIF(F50:AM51,"p")+COUNTIF(F53:AM54,"p")+COUNTIF(F56:AM57,"p")+COUNTIF(F59:AM60,"p")+COUNTIF(F62:AM63,"p")+COUNTIF(F65:AM66,"p")</f>
        <v>0</v>
      </c>
      <c r="S71" s="34"/>
      <c r="T71" s="34"/>
      <c r="U71" s="34"/>
      <c r="V71" s="39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2"/>
    </row>
    <row r="72" spans="1:37" ht="15.75" customHeight="1" x14ac:dyDescent="0.3">
      <c r="A72" s="1"/>
      <c r="B72" s="50"/>
      <c r="C72" s="47"/>
      <c r="D72" s="47"/>
      <c r="E72" s="47"/>
      <c r="F72" s="47"/>
      <c r="G72" s="47"/>
      <c r="H72" s="47"/>
      <c r="I72" s="47"/>
      <c r="J72" s="47"/>
      <c r="K72" s="51"/>
      <c r="L72" s="3"/>
      <c r="M72" s="90" t="s">
        <v>67</v>
      </c>
      <c r="N72" s="87"/>
      <c r="O72" s="87"/>
      <c r="P72" s="87"/>
      <c r="Q72" s="88"/>
      <c r="R72" s="48">
        <f>COUNTIF(F8:AM9,"v")+COUNTIF(F11:AM12,"v")+COUNTIF(F14:AM15,"v")+COUNTIF(F17:AM18,"v")+COUNTIF(F20:AM21,"v")+COUNTIF(F23:AM24,"v")+COUNTIF(F26:AM27,"v")+COUNTIF(F29:AM30,"v")+COUNTIF(F32:AM33,"v")+COUNTIF(F35:AM36,"v")+COUNTIF(F38:AM39,"v")+COUNTIF(F41:AM42,"v")+COUNTIF(F44:AM45,"v")+COUNTIF(F47:AM48,"v")+COUNTIF(F50:AM51,"v")+COUNTIF(F53:AM54,"v")+COUNTIF(F56:AM57,"v")+COUNTIF(F59:AM60,"v")+COUNTIF(F62:AM63,"v")+COUNTIF(F65:AM66,"v")</f>
        <v>0</v>
      </c>
      <c r="S72" s="34"/>
      <c r="T72" s="34"/>
      <c r="U72" s="34"/>
      <c r="V72" s="39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2"/>
    </row>
    <row r="73" spans="1:37" ht="15.75" customHeight="1" x14ac:dyDescent="0.3">
      <c r="A73" s="1"/>
      <c r="B73" s="50"/>
      <c r="C73" s="47"/>
      <c r="D73" s="47"/>
      <c r="E73" s="47"/>
      <c r="F73" s="47"/>
      <c r="G73" s="47"/>
      <c r="H73" s="47"/>
      <c r="I73" s="47"/>
      <c r="J73" s="47"/>
      <c r="K73" s="51"/>
      <c r="L73" s="1"/>
      <c r="M73" s="91" t="s">
        <v>68</v>
      </c>
      <c r="N73" s="87"/>
      <c r="O73" s="87"/>
      <c r="P73" s="87"/>
      <c r="Q73" s="88"/>
      <c r="R73" s="48">
        <f>COUNTIF(F8:AM9,"h")</f>
        <v>0</v>
      </c>
      <c r="S73" s="34"/>
      <c r="T73" s="34"/>
      <c r="U73" s="34"/>
      <c r="V73" s="39"/>
      <c r="W73" s="1"/>
      <c r="X73" s="1"/>
      <c r="Y73" s="46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2"/>
    </row>
    <row r="74" spans="1:37" ht="13.2" x14ac:dyDescent="0.25">
      <c r="A74" s="1"/>
      <c r="B74" s="50"/>
      <c r="C74" s="47"/>
      <c r="D74" s="47"/>
      <c r="E74" s="47"/>
      <c r="F74" s="47"/>
      <c r="G74" s="47"/>
      <c r="H74" s="47"/>
      <c r="I74" s="47"/>
      <c r="J74" s="47"/>
      <c r="K74" s="5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2"/>
    </row>
    <row r="75" spans="1:37" ht="13.2" x14ac:dyDescent="0.25">
      <c r="A75" s="1"/>
      <c r="B75" s="50"/>
      <c r="C75" s="47"/>
      <c r="D75" s="47"/>
      <c r="E75" s="47"/>
      <c r="F75" s="47"/>
      <c r="G75" s="47"/>
      <c r="H75" s="47"/>
      <c r="I75" s="47"/>
      <c r="J75" s="47"/>
      <c r="K75" s="5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2"/>
    </row>
    <row r="76" spans="1:37" ht="13.2" x14ac:dyDescent="0.25">
      <c r="A76" s="1"/>
      <c r="B76" s="50"/>
      <c r="C76" s="47"/>
      <c r="D76" s="47"/>
      <c r="E76" s="47"/>
      <c r="F76" s="47"/>
      <c r="G76" s="47"/>
      <c r="H76" s="47"/>
      <c r="I76" s="47"/>
      <c r="J76" s="47"/>
      <c r="K76" s="5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2"/>
    </row>
    <row r="77" spans="1:37" ht="15.75" customHeight="1" x14ac:dyDescent="0.25">
      <c r="A77" s="1"/>
      <c r="B77" s="50"/>
      <c r="C77" s="47"/>
      <c r="D77" s="47"/>
      <c r="E77" s="47"/>
      <c r="F77" s="47"/>
      <c r="G77" s="47"/>
      <c r="H77" s="47"/>
      <c r="I77" s="47"/>
      <c r="J77" s="47"/>
      <c r="K77" s="51"/>
      <c r="L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2"/>
    </row>
    <row r="78" spans="1:37" ht="13.2" x14ac:dyDescent="0.25">
      <c r="A78" s="1"/>
      <c r="B78" s="43"/>
      <c r="C78" s="44"/>
      <c r="D78" s="44"/>
      <c r="E78" s="44"/>
      <c r="F78" s="44"/>
      <c r="G78" s="44"/>
      <c r="H78" s="44"/>
      <c r="I78" s="44"/>
      <c r="J78" s="44"/>
      <c r="K78" s="45"/>
      <c r="L78" s="1"/>
      <c r="M78" s="52" t="s">
        <v>106</v>
      </c>
      <c r="N78" s="52"/>
      <c r="O78" s="52"/>
      <c r="P78" s="52"/>
      <c r="Q78" s="52"/>
      <c r="R78" s="52"/>
      <c r="S78" s="52"/>
      <c r="T78" s="52"/>
      <c r="U78" s="52"/>
      <c r="V78" s="52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2"/>
    </row>
    <row r="79" spans="1:37" ht="13.2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2"/>
    </row>
    <row r="80" spans="1:37" ht="13.2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2"/>
    </row>
    <row r="81" spans="1:37" ht="13.2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2"/>
    </row>
    <row r="82" spans="1:37" ht="13.2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2"/>
    </row>
    <row r="83" spans="1:37" ht="13.2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2"/>
    </row>
    <row r="84" spans="1:37" ht="13.2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2"/>
    </row>
    <row r="85" spans="1:37" ht="13.2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2"/>
    </row>
    <row r="86" spans="1:37" ht="13.2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2"/>
    </row>
    <row r="87" spans="1:37" ht="13.2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2"/>
    </row>
    <row r="88" spans="1:37" ht="13.2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2"/>
    </row>
    <row r="89" spans="1:37" ht="13.2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2"/>
    </row>
    <row r="90" spans="1:37" ht="13.2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2"/>
    </row>
    <row r="91" spans="1:37" ht="13.2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2"/>
    </row>
    <row r="92" spans="1:37" ht="13.2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2"/>
    </row>
    <row r="93" spans="1:37" ht="13.2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2"/>
    </row>
    <row r="94" spans="1:37" ht="13.2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2"/>
    </row>
    <row r="95" spans="1:37" ht="13.2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2"/>
    </row>
    <row r="96" spans="1:37" ht="13.2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2"/>
    </row>
    <row r="97" spans="1:37" ht="13.2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2"/>
    </row>
    <row r="98" spans="1:37" ht="13.2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2"/>
    </row>
    <row r="99" spans="1:37" ht="13.2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2"/>
    </row>
    <row r="100" spans="1:37" ht="13.2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2"/>
    </row>
    <row r="101" spans="1:37" ht="13.2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2"/>
    </row>
    <row r="102" spans="1:37" ht="13.2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2"/>
    </row>
    <row r="103" spans="1:37" ht="13.2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2"/>
    </row>
    <row r="104" spans="1:37" ht="13.2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2"/>
    </row>
    <row r="105" spans="1:37" ht="13.2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2"/>
    </row>
    <row r="106" spans="1:37" ht="13.2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2"/>
    </row>
    <row r="107" spans="1:37" ht="13.2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2"/>
    </row>
    <row r="108" spans="1:37" ht="13.2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2"/>
    </row>
    <row r="109" spans="1:37" ht="13.2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2"/>
    </row>
    <row r="110" spans="1:37" ht="13.2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2"/>
    </row>
    <row r="111" spans="1:37" ht="13.2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2"/>
    </row>
    <row r="112" spans="1:37" ht="13.2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2"/>
    </row>
    <row r="113" spans="1:37" ht="13.2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2"/>
    </row>
    <row r="114" spans="1:37" ht="13.2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2"/>
    </row>
    <row r="115" spans="1:37" ht="13.2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2"/>
    </row>
    <row r="116" spans="1:37" ht="13.2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2"/>
    </row>
    <row r="117" spans="1:37" ht="13.2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2"/>
    </row>
    <row r="118" spans="1:37" ht="13.2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2"/>
    </row>
    <row r="119" spans="1:37" ht="13.2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2"/>
    </row>
    <row r="120" spans="1:37" ht="13.2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2"/>
    </row>
    <row r="121" spans="1:37" ht="13.2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2"/>
    </row>
    <row r="122" spans="1:37" ht="13.2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2"/>
    </row>
    <row r="123" spans="1:37" ht="13.2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2"/>
    </row>
    <row r="124" spans="1:37" ht="13.2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2"/>
    </row>
    <row r="125" spans="1:37" ht="13.2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2"/>
    </row>
    <row r="126" spans="1:37" ht="13.2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2"/>
    </row>
    <row r="127" spans="1:37" ht="13.2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2"/>
    </row>
    <row r="128" spans="1:37" ht="13.2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2"/>
    </row>
    <row r="129" spans="1:37" ht="13.2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2"/>
    </row>
    <row r="130" spans="1:37" ht="13.2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2"/>
    </row>
    <row r="131" spans="1:37" ht="13.2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2"/>
    </row>
    <row r="132" spans="1:37" ht="13.2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2"/>
    </row>
    <row r="133" spans="1:37" ht="13.2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2"/>
    </row>
    <row r="134" spans="1:37" ht="13.2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2"/>
    </row>
    <row r="135" spans="1:37" ht="13.2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2"/>
    </row>
    <row r="136" spans="1:37" ht="13.2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2"/>
    </row>
    <row r="137" spans="1:37" ht="13.2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2"/>
    </row>
    <row r="138" spans="1:37" ht="13.2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2"/>
    </row>
    <row r="139" spans="1:37" ht="13.2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2"/>
    </row>
    <row r="140" spans="1:37" ht="13.2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2"/>
    </row>
    <row r="141" spans="1:37" ht="13.2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2"/>
    </row>
    <row r="142" spans="1:37" ht="13.2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2"/>
    </row>
    <row r="143" spans="1:37" ht="13.2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2"/>
    </row>
    <row r="144" spans="1:37" ht="13.2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2"/>
    </row>
    <row r="145" spans="1:37" ht="13.2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2"/>
    </row>
    <row r="146" spans="1:37" ht="13.2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2"/>
    </row>
    <row r="147" spans="1:37" ht="13.2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2"/>
    </row>
    <row r="148" spans="1:37" ht="13.2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2"/>
    </row>
    <row r="149" spans="1:37" ht="13.2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2"/>
    </row>
    <row r="150" spans="1:37" ht="13.2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2"/>
    </row>
    <row r="151" spans="1:37" ht="13.2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2"/>
    </row>
    <row r="152" spans="1:37" ht="13.2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2"/>
    </row>
    <row r="153" spans="1:37" ht="13.2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2"/>
    </row>
    <row r="154" spans="1:37" ht="13.2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2"/>
    </row>
    <row r="155" spans="1:37" ht="13.2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2"/>
    </row>
    <row r="156" spans="1:37" ht="13.2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2"/>
    </row>
    <row r="157" spans="1:37" ht="13.2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2"/>
    </row>
    <row r="158" spans="1:37" ht="13.2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2"/>
    </row>
    <row r="159" spans="1:37" ht="13.2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2"/>
    </row>
    <row r="160" spans="1:37" ht="13.2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2"/>
    </row>
    <row r="161" spans="1:37" ht="13.2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2"/>
    </row>
    <row r="162" spans="1:37" ht="13.2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2"/>
    </row>
    <row r="163" spans="1:37" ht="13.2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2"/>
    </row>
    <row r="164" spans="1:37" ht="13.2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2"/>
    </row>
    <row r="165" spans="1:37" ht="13.2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2"/>
    </row>
    <row r="166" spans="1:37" ht="13.2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2"/>
    </row>
    <row r="167" spans="1:37" ht="13.2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2"/>
    </row>
    <row r="168" spans="1:37" ht="13.2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2"/>
    </row>
    <row r="169" spans="1:37" ht="13.2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2"/>
    </row>
    <row r="170" spans="1:37" ht="13.2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2"/>
    </row>
    <row r="171" spans="1:37" ht="13.2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2"/>
    </row>
    <row r="172" spans="1:37" ht="13.2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2"/>
    </row>
    <row r="173" spans="1:37" ht="13.2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2"/>
    </row>
    <row r="174" spans="1:37" ht="13.2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2"/>
    </row>
    <row r="175" spans="1:37" ht="13.2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2"/>
    </row>
    <row r="176" spans="1:37" ht="13.2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2"/>
    </row>
    <row r="177" spans="1:37" ht="13.2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2"/>
    </row>
    <row r="178" spans="1:37" ht="13.2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2"/>
    </row>
    <row r="179" spans="1:37" ht="13.2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2"/>
    </row>
    <row r="180" spans="1:37" ht="13.2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2"/>
    </row>
    <row r="181" spans="1:37" ht="13.2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2"/>
    </row>
    <row r="182" spans="1:37" ht="13.2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2"/>
    </row>
    <row r="183" spans="1:37" ht="13.2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2"/>
    </row>
    <row r="184" spans="1:37" ht="13.2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2"/>
    </row>
    <row r="185" spans="1:37" ht="13.2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2"/>
    </row>
    <row r="186" spans="1:37" ht="13.2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2"/>
    </row>
    <row r="187" spans="1:37" ht="13.2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2"/>
    </row>
    <row r="188" spans="1:37" ht="13.2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2"/>
    </row>
    <row r="189" spans="1:37" ht="13.2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2"/>
    </row>
    <row r="190" spans="1:37" ht="13.2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2"/>
    </row>
    <row r="191" spans="1:37" ht="13.2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2"/>
    </row>
    <row r="192" spans="1:37" ht="13.2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2"/>
    </row>
    <row r="193" spans="1:37" ht="13.2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2"/>
    </row>
    <row r="194" spans="1:37" ht="13.2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2"/>
    </row>
    <row r="195" spans="1:37" ht="13.2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2"/>
    </row>
    <row r="196" spans="1:37" ht="13.2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2"/>
    </row>
    <row r="197" spans="1:37" ht="13.2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2"/>
    </row>
    <row r="198" spans="1:37" ht="13.2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2"/>
    </row>
    <row r="199" spans="1:37" ht="13.2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2"/>
    </row>
    <row r="200" spans="1:37" ht="13.2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2"/>
    </row>
    <row r="201" spans="1:37" ht="13.2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2"/>
    </row>
    <row r="202" spans="1:37" ht="13.2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2"/>
    </row>
    <row r="203" spans="1:37" ht="13.2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2"/>
    </row>
    <row r="204" spans="1:37" ht="13.2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2"/>
    </row>
    <row r="205" spans="1:37" ht="13.2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2"/>
    </row>
    <row r="206" spans="1:37" ht="13.2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2"/>
    </row>
    <row r="207" spans="1:37" ht="13.2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2"/>
    </row>
    <row r="208" spans="1:37" ht="13.2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2"/>
    </row>
    <row r="209" spans="1:37" ht="13.2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2"/>
    </row>
    <row r="210" spans="1:37" ht="13.2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2"/>
    </row>
    <row r="211" spans="1:37" ht="13.2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2"/>
    </row>
    <row r="212" spans="1:37" ht="13.2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2"/>
    </row>
    <row r="213" spans="1:37" ht="13.2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2"/>
    </row>
    <row r="214" spans="1:37" ht="13.2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2"/>
    </row>
    <row r="215" spans="1:37" ht="13.2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2"/>
    </row>
    <row r="216" spans="1:37" ht="13.2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2"/>
    </row>
    <row r="217" spans="1:37" ht="13.2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2"/>
    </row>
    <row r="218" spans="1:37" ht="13.2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2"/>
    </row>
    <row r="219" spans="1:37" ht="13.2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2"/>
    </row>
    <row r="220" spans="1:37" ht="13.2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2"/>
    </row>
    <row r="221" spans="1:37" ht="13.2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2"/>
    </row>
    <row r="222" spans="1:37" ht="13.2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2"/>
    </row>
    <row r="223" spans="1:37" ht="13.2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2"/>
    </row>
    <row r="224" spans="1:37" ht="13.2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2"/>
    </row>
    <row r="225" spans="1:37" ht="13.2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2"/>
    </row>
    <row r="226" spans="1:37" ht="13.2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2"/>
    </row>
    <row r="227" spans="1:37" ht="13.2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2"/>
    </row>
    <row r="228" spans="1:37" ht="13.2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2"/>
    </row>
    <row r="229" spans="1:37" ht="13.2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2"/>
    </row>
    <row r="230" spans="1:37" ht="13.2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2"/>
    </row>
    <row r="231" spans="1:37" ht="13.2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2"/>
    </row>
    <row r="232" spans="1:37" ht="13.2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2"/>
    </row>
    <row r="233" spans="1:37" ht="13.2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2"/>
    </row>
    <row r="234" spans="1:37" ht="13.2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2"/>
    </row>
    <row r="235" spans="1:37" ht="13.2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2"/>
    </row>
    <row r="236" spans="1:37" ht="13.2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2"/>
    </row>
    <row r="237" spans="1:37" ht="13.2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2"/>
    </row>
    <row r="238" spans="1:37" ht="13.2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2"/>
    </row>
    <row r="239" spans="1:37" ht="13.2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2"/>
    </row>
    <row r="240" spans="1:37" ht="13.2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2"/>
    </row>
    <row r="241" spans="1:37" ht="13.2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2"/>
    </row>
    <row r="242" spans="1:37" ht="13.2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2"/>
    </row>
    <row r="243" spans="1:37" ht="13.2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2"/>
    </row>
    <row r="244" spans="1:37" ht="13.2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2"/>
    </row>
    <row r="245" spans="1:37" ht="13.2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2"/>
    </row>
    <row r="246" spans="1:37" ht="13.2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2"/>
    </row>
    <row r="247" spans="1:37" ht="13.2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2"/>
    </row>
    <row r="248" spans="1:37" ht="13.2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2"/>
    </row>
    <row r="249" spans="1:37" ht="13.2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2"/>
    </row>
    <row r="250" spans="1:37" ht="13.2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2"/>
    </row>
    <row r="251" spans="1:37" ht="13.2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2"/>
    </row>
    <row r="252" spans="1:37" ht="13.2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2"/>
    </row>
    <row r="253" spans="1:37" ht="13.2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2"/>
    </row>
    <row r="254" spans="1:37" ht="13.2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2"/>
    </row>
    <row r="255" spans="1:37" ht="13.2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2"/>
    </row>
    <row r="256" spans="1:37" ht="13.2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2"/>
    </row>
    <row r="257" spans="1:37" ht="13.2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2"/>
    </row>
    <row r="258" spans="1:37" ht="13.2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2"/>
    </row>
    <row r="259" spans="1:37" ht="13.2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2"/>
    </row>
    <row r="260" spans="1:37" ht="13.2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2"/>
    </row>
    <row r="261" spans="1:37" ht="13.2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2"/>
    </row>
    <row r="262" spans="1:37" ht="13.2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2"/>
    </row>
    <row r="263" spans="1:37" ht="13.2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2"/>
    </row>
    <row r="264" spans="1:37" ht="13.2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2"/>
    </row>
    <row r="265" spans="1:37" ht="13.2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2"/>
    </row>
    <row r="266" spans="1:37" ht="13.2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2"/>
    </row>
    <row r="267" spans="1:37" ht="13.2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2"/>
    </row>
    <row r="268" spans="1:37" ht="13.2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2"/>
    </row>
    <row r="269" spans="1:37" ht="13.2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2"/>
    </row>
    <row r="270" spans="1:37" ht="13.2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2"/>
    </row>
    <row r="271" spans="1:37" ht="13.2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2"/>
    </row>
    <row r="272" spans="1:37" ht="13.2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2"/>
    </row>
    <row r="273" spans="1:37" ht="13.2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2"/>
    </row>
    <row r="274" spans="1:37" ht="13.2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2"/>
    </row>
    <row r="275" spans="1:37" ht="13.2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2"/>
    </row>
    <row r="276" spans="1:37" ht="13.2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2"/>
    </row>
    <row r="277" spans="1:37" ht="13.2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2"/>
    </row>
    <row r="278" spans="1:37" ht="13.2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2"/>
    </row>
    <row r="279" spans="1:37" ht="13.2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2"/>
    </row>
    <row r="280" spans="1:37" ht="13.2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2"/>
    </row>
    <row r="281" spans="1:37" ht="13.2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2"/>
    </row>
    <row r="282" spans="1:37" ht="13.2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2"/>
    </row>
    <row r="283" spans="1:37" ht="13.2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2"/>
    </row>
    <row r="284" spans="1:37" ht="13.2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2"/>
    </row>
    <row r="285" spans="1:37" ht="13.2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2"/>
    </row>
    <row r="286" spans="1:37" ht="13.2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2"/>
    </row>
    <row r="287" spans="1:37" ht="13.2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2"/>
    </row>
    <row r="288" spans="1:37" ht="13.2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2"/>
    </row>
    <row r="289" spans="1:37" ht="13.2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2"/>
    </row>
    <row r="290" spans="1:37" ht="13.2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2"/>
    </row>
    <row r="291" spans="1:37" ht="13.2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2"/>
    </row>
    <row r="292" spans="1:37" ht="13.2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2"/>
    </row>
    <row r="293" spans="1:37" ht="13.2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2"/>
    </row>
    <row r="294" spans="1:37" ht="13.2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2"/>
    </row>
    <row r="295" spans="1:37" ht="13.2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2"/>
    </row>
    <row r="296" spans="1:37" ht="13.2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2"/>
    </row>
    <row r="297" spans="1:37" ht="13.2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2"/>
    </row>
    <row r="298" spans="1:37" ht="13.2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2"/>
    </row>
    <row r="299" spans="1:37" ht="13.2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2"/>
    </row>
    <row r="300" spans="1:37" ht="13.2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2"/>
    </row>
    <row r="301" spans="1:37" ht="13.2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2"/>
    </row>
    <row r="302" spans="1:37" ht="13.2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2"/>
    </row>
    <row r="303" spans="1:37" ht="13.2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2"/>
    </row>
    <row r="304" spans="1:37" ht="13.2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2"/>
    </row>
    <row r="305" spans="1:37" ht="13.2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2"/>
    </row>
    <row r="306" spans="1:37" ht="13.2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2"/>
    </row>
    <row r="307" spans="1:37" ht="13.2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2"/>
    </row>
    <row r="308" spans="1:37" ht="13.2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2"/>
    </row>
    <row r="309" spans="1:37" ht="13.2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2"/>
    </row>
    <row r="310" spans="1:37" ht="13.2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2"/>
    </row>
    <row r="311" spans="1:37" ht="13.2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2"/>
    </row>
    <row r="312" spans="1:37" ht="13.2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2"/>
    </row>
    <row r="313" spans="1:37" ht="13.2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2"/>
    </row>
    <row r="314" spans="1:37" ht="13.2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2"/>
    </row>
    <row r="315" spans="1:37" ht="13.2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2"/>
    </row>
    <row r="316" spans="1:37" ht="13.2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2"/>
    </row>
    <row r="317" spans="1:37" ht="13.2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2"/>
    </row>
    <row r="318" spans="1:37" ht="13.2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2"/>
    </row>
    <row r="319" spans="1:37" ht="13.2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2"/>
    </row>
    <row r="320" spans="1:37" ht="13.2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2"/>
    </row>
    <row r="321" spans="1:37" ht="13.2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2"/>
    </row>
    <row r="322" spans="1:37" ht="13.2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2"/>
    </row>
    <row r="323" spans="1:37" ht="13.2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2"/>
    </row>
    <row r="324" spans="1:37" ht="13.2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2"/>
    </row>
    <row r="325" spans="1:37" ht="13.2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2"/>
    </row>
    <row r="326" spans="1:37" ht="13.2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2"/>
    </row>
    <row r="327" spans="1:37" ht="13.2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2"/>
    </row>
    <row r="328" spans="1:37" ht="13.2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2"/>
    </row>
    <row r="329" spans="1:37" ht="13.2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2"/>
    </row>
    <row r="330" spans="1:37" ht="13.2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2"/>
    </row>
    <row r="331" spans="1:37" ht="13.2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2"/>
    </row>
    <row r="332" spans="1:37" ht="13.2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2"/>
    </row>
    <row r="333" spans="1:37" ht="13.2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2"/>
    </row>
    <row r="334" spans="1:37" ht="13.2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2"/>
    </row>
    <row r="335" spans="1:37" ht="13.2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2"/>
    </row>
    <row r="336" spans="1:37" ht="13.2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2"/>
    </row>
    <row r="337" spans="1:37" ht="13.2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2"/>
    </row>
    <row r="338" spans="1:37" ht="13.2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2"/>
    </row>
    <row r="339" spans="1:37" ht="13.2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2"/>
    </row>
    <row r="340" spans="1:37" ht="13.2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2"/>
    </row>
    <row r="341" spans="1:37" ht="13.2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2"/>
    </row>
    <row r="342" spans="1:37" ht="13.2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2"/>
    </row>
    <row r="343" spans="1:37" ht="13.2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2"/>
    </row>
    <row r="344" spans="1:37" ht="13.2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2"/>
    </row>
    <row r="345" spans="1:37" ht="13.2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2"/>
    </row>
    <row r="346" spans="1:37" ht="13.2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2"/>
    </row>
    <row r="347" spans="1:37" ht="13.2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2"/>
    </row>
    <row r="348" spans="1:37" ht="13.2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2"/>
    </row>
    <row r="349" spans="1:37" ht="13.2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2"/>
    </row>
    <row r="350" spans="1:37" ht="13.2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2"/>
    </row>
    <row r="351" spans="1:37" ht="13.2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2"/>
    </row>
    <row r="352" spans="1:37" ht="13.2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2"/>
    </row>
    <row r="353" spans="1:37" ht="13.2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2"/>
    </row>
    <row r="354" spans="1:37" ht="13.2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2"/>
    </row>
    <row r="355" spans="1:37" ht="13.2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2"/>
    </row>
    <row r="356" spans="1:37" ht="13.2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2"/>
    </row>
    <row r="357" spans="1:37" ht="13.2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2"/>
    </row>
    <row r="358" spans="1:37" ht="13.2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2"/>
    </row>
    <row r="359" spans="1:37" ht="13.2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2"/>
    </row>
    <row r="360" spans="1:37" ht="13.2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2"/>
    </row>
    <row r="361" spans="1:37" ht="13.2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2"/>
    </row>
    <row r="362" spans="1:37" ht="13.2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2"/>
    </row>
    <row r="363" spans="1:37" ht="13.2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2"/>
    </row>
    <row r="364" spans="1:37" ht="13.2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2"/>
    </row>
    <row r="365" spans="1:37" ht="13.2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2"/>
    </row>
    <row r="366" spans="1:37" ht="13.2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2"/>
    </row>
    <row r="367" spans="1:37" ht="13.2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2"/>
    </row>
    <row r="368" spans="1:37" ht="13.2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2"/>
    </row>
    <row r="369" spans="1:37" ht="13.2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2"/>
    </row>
    <row r="370" spans="1:37" ht="13.2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2"/>
    </row>
    <row r="371" spans="1:37" ht="13.2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2"/>
    </row>
    <row r="372" spans="1:37" ht="13.2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2"/>
    </row>
    <row r="373" spans="1:37" ht="13.2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2"/>
    </row>
    <row r="374" spans="1:37" ht="13.2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2"/>
    </row>
    <row r="375" spans="1:37" ht="13.2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2"/>
    </row>
    <row r="376" spans="1:37" ht="13.2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2"/>
    </row>
    <row r="377" spans="1:37" ht="13.2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2"/>
    </row>
    <row r="378" spans="1:37" ht="13.2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2"/>
    </row>
    <row r="379" spans="1:37" ht="13.2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2"/>
    </row>
    <row r="380" spans="1:37" ht="13.2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2"/>
    </row>
    <row r="381" spans="1:37" ht="13.2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2"/>
    </row>
    <row r="382" spans="1:37" ht="13.2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2"/>
    </row>
    <row r="383" spans="1:37" ht="13.2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2"/>
    </row>
    <row r="384" spans="1:37" ht="13.2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2"/>
    </row>
    <row r="385" spans="1:37" ht="13.2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2"/>
    </row>
    <row r="386" spans="1:37" ht="13.2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2"/>
    </row>
    <row r="387" spans="1:37" ht="13.2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2"/>
    </row>
    <row r="388" spans="1:37" ht="13.2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2"/>
    </row>
    <row r="389" spans="1:37" ht="13.2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2"/>
    </row>
    <row r="390" spans="1:37" ht="13.2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2"/>
    </row>
    <row r="391" spans="1:37" ht="13.2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2"/>
    </row>
    <row r="392" spans="1:37" ht="13.2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2"/>
    </row>
    <row r="393" spans="1:37" ht="13.2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2"/>
    </row>
    <row r="394" spans="1:37" ht="13.2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2"/>
    </row>
    <row r="395" spans="1:37" ht="13.2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2"/>
    </row>
    <row r="396" spans="1:37" ht="13.2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2"/>
    </row>
    <row r="397" spans="1:37" ht="13.2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2"/>
    </row>
    <row r="398" spans="1:37" ht="13.2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2"/>
    </row>
    <row r="399" spans="1:37" ht="13.2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2"/>
    </row>
    <row r="400" spans="1:37" ht="13.2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2"/>
    </row>
    <row r="401" spans="1:37" ht="13.2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2"/>
    </row>
    <row r="402" spans="1:37" ht="13.2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2"/>
    </row>
    <row r="403" spans="1:37" ht="13.2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2"/>
    </row>
    <row r="404" spans="1:37" ht="13.2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2"/>
    </row>
    <row r="405" spans="1:37" ht="13.2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2"/>
    </row>
    <row r="406" spans="1:37" ht="13.2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2"/>
    </row>
    <row r="407" spans="1:37" ht="13.2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2"/>
    </row>
    <row r="408" spans="1:37" ht="13.2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2"/>
    </row>
    <row r="409" spans="1:37" ht="13.2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2"/>
    </row>
    <row r="410" spans="1:37" ht="13.2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2"/>
    </row>
    <row r="411" spans="1:37" ht="13.2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2"/>
    </row>
    <row r="412" spans="1:37" ht="13.2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2"/>
    </row>
    <row r="413" spans="1:37" ht="13.2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2"/>
    </row>
    <row r="414" spans="1:37" ht="13.2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2"/>
    </row>
    <row r="415" spans="1:37" ht="13.2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2"/>
    </row>
    <row r="416" spans="1:37" ht="13.2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2"/>
    </row>
    <row r="417" spans="1:37" ht="13.2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2"/>
    </row>
    <row r="418" spans="1:37" ht="13.2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2"/>
    </row>
    <row r="419" spans="1:37" ht="13.2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2"/>
    </row>
    <row r="420" spans="1:37" ht="13.2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2"/>
    </row>
    <row r="421" spans="1:37" ht="13.2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2"/>
    </row>
    <row r="422" spans="1:37" ht="13.2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2"/>
    </row>
    <row r="423" spans="1:37" ht="13.2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2"/>
    </row>
    <row r="424" spans="1:37" ht="13.2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2"/>
    </row>
    <row r="425" spans="1:37" ht="13.2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2"/>
    </row>
    <row r="426" spans="1:37" ht="13.2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2"/>
    </row>
    <row r="427" spans="1:37" ht="13.2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2"/>
    </row>
    <row r="428" spans="1:37" ht="13.2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2"/>
    </row>
    <row r="429" spans="1:37" ht="13.2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2"/>
    </row>
    <row r="430" spans="1:37" ht="13.2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2"/>
    </row>
    <row r="431" spans="1:37" ht="13.2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2"/>
    </row>
    <row r="432" spans="1:37" ht="13.2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2"/>
    </row>
    <row r="433" spans="1:37" ht="13.2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2"/>
    </row>
    <row r="434" spans="1:37" ht="13.2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2"/>
    </row>
    <row r="435" spans="1:37" ht="13.2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2"/>
    </row>
    <row r="436" spans="1:37" ht="13.2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2"/>
    </row>
    <row r="437" spans="1:37" ht="13.2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2"/>
    </row>
    <row r="438" spans="1:37" ht="13.2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2"/>
    </row>
    <row r="439" spans="1:37" ht="13.2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2"/>
    </row>
    <row r="440" spans="1:37" ht="13.2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2"/>
    </row>
    <row r="441" spans="1:37" ht="13.2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2"/>
    </row>
    <row r="442" spans="1:37" ht="13.2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2"/>
    </row>
    <row r="443" spans="1:37" ht="13.2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2"/>
    </row>
    <row r="444" spans="1:37" ht="13.2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2"/>
    </row>
    <row r="445" spans="1:37" ht="13.2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2"/>
    </row>
    <row r="446" spans="1:37" ht="13.2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2"/>
    </row>
    <row r="447" spans="1:37" ht="13.2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2"/>
    </row>
    <row r="448" spans="1:37" ht="13.2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2"/>
    </row>
    <row r="449" spans="1:37" ht="13.2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2"/>
    </row>
    <row r="450" spans="1:37" ht="13.2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2"/>
    </row>
    <row r="451" spans="1:37" ht="13.2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2"/>
    </row>
    <row r="452" spans="1:37" ht="13.2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2"/>
    </row>
    <row r="453" spans="1:37" ht="13.2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2"/>
    </row>
    <row r="454" spans="1:37" ht="13.2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2"/>
    </row>
    <row r="455" spans="1:37" ht="13.2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2"/>
    </row>
    <row r="456" spans="1:37" ht="13.2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2"/>
    </row>
    <row r="457" spans="1:37" ht="13.2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2"/>
    </row>
    <row r="458" spans="1:37" ht="13.2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2"/>
    </row>
    <row r="459" spans="1:37" ht="13.2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2"/>
    </row>
    <row r="460" spans="1:37" ht="13.2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2"/>
    </row>
    <row r="461" spans="1:37" ht="13.2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2"/>
    </row>
    <row r="462" spans="1:37" ht="13.2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2"/>
    </row>
    <row r="463" spans="1:37" ht="13.2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2"/>
    </row>
    <row r="464" spans="1:37" ht="13.2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2"/>
    </row>
    <row r="465" spans="1:37" ht="13.2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2"/>
    </row>
    <row r="466" spans="1:37" ht="13.2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2"/>
    </row>
    <row r="467" spans="1:37" ht="13.2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2"/>
    </row>
    <row r="468" spans="1:37" ht="13.2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2"/>
    </row>
    <row r="469" spans="1:37" ht="13.2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2"/>
    </row>
    <row r="470" spans="1:37" ht="13.2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2"/>
    </row>
    <row r="471" spans="1:37" ht="13.2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2"/>
    </row>
    <row r="472" spans="1:37" ht="13.2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2"/>
    </row>
    <row r="473" spans="1:37" ht="13.2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2"/>
    </row>
    <row r="474" spans="1:37" ht="13.2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2"/>
    </row>
    <row r="475" spans="1:37" ht="13.2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2"/>
    </row>
    <row r="476" spans="1:37" ht="13.2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2"/>
    </row>
    <row r="477" spans="1:37" ht="13.2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2"/>
    </row>
    <row r="478" spans="1:37" ht="13.2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2"/>
    </row>
    <row r="479" spans="1:37" ht="13.2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2"/>
    </row>
    <row r="480" spans="1:37" ht="13.2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2"/>
    </row>
    <row r="481" spans="1:37" ht="13.2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2"/>
    </row>
    <row r="482" spans="1:37" ht="13.2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2"/>
    </row>
    <row r="483" spans="1:37" ht="13.2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2"/>
    </row>
    <row r="484" spans="1:37" ht="13.2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2"/>
    </row>
    <row r="485" spans="1:37" ht="13.2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2"/>
    </row>
    <row r="486" spans="1:37" ht="13.2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2"/>
    </row>
    <row r="487" spans="1:37" ht="13.2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2"/>
    </row>
    <row r="488" spans="1:37" ht="13.2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2"/>
    </row>
    <row r="489" spans="1:37" ht="13.2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2"/>
    </row>
    <row r="490" spans="1:37" ht="13.2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2"/>
    </row>
    <row r="491" spans="1:37" ht="13.2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2"/>
    </row>
    <row r="492" spans="1:37" ht="13.2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2"/>
    </row>
    <row r="493" spans="1:37" ht="13.2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2"/>
    </row>
    <row r="494" spans="1:37" ht="13.2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2"/>
    </row>
    <row r="495" spans="1:37" ht="13.2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2"/>
    </row>
    <row r="496" spans="1:37" ht="13.2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2"/>
    </row>
    <row r="497" spans="1:37" ht="13.2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2"/>
    </row>
    <row r="498" spans="1:37" ht="13.2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2"/>
    </row>
    <row r="499" spans="1:37" ht="13.2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2"/>
    </row>
    <row r="500" spans="1:37" ht="13.2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2"/>
    </row>
    <row r="501" spans="1:37" ht="13.2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2"/>
    </row>
    <row r="502" spans="1:37" ht="13.2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2"/>
    </row>
    <row r="503" spans="1:37" ht="13.2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2"/>
    </row>
    <row r="504" spans="1:37" ht="13.2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2"/>
    </row>
    <row r="505" spans="1:37" ht="13.2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2"/>
    </row>
    <row r="506" spans="1:37" ht="13.2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2"/>
    </row>
    <row r="507" spans="1:37" ht="13.2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2"/>
    </row>
    <row r="508" spans="1:37" ht="13.2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2"/>
    </row>
    <row r="509" spans="1:37" ht="13.2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2"/>
    </row>
    <row r="510" spans="1:37" ht="13.2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2"/>
    </row>
    <row r="511" spans="1:37" ht="13.2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2"/>
    </row>
    <row r="512" spans="1:37" ht="13.2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2"/>
    </row>
    <row r="513" spans="1:37" ht="13.2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2"/>
    </row>
    <row r="514" spans="1:37" ht="13.2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2"/>
    </row>
    <row r="515" spans="1:37" ht="13.2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2"/>
    </row>
    <row r="516" spans="1:37" ht="13.2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2"/>
    </row>
    <row r="517" spans="1:37" ht="13.2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2"/>
    </row>
    <row r="518" spans="1:37" ht="13.2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2"/>
    </row>
    <row r="519" spans="1:37" ht="13.2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2"/>
    </row>
    <row r="520" spans="1:37" ht="13.2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2"/>
    </row>
    <row r="521" spans="1:37" ht="13.2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2"/>
    </row>
    <row r="522" spans="1:37" ht="13.2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2"/>
    </row>
    <row r="523" spans="1:37" ht="13.2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2"/>
    </row>
    <row r="524" spans="1:37" ht="13.2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2"/>
    </row>
    <row r="525" spans="1:37" ht="13.2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2"/>
    </row>
    <row r="526" spans="1:37" ht="13.2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2"/>
    </row>
    <row r="527" spans="1:37" ht="13.2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2"/>
    </row>
    <row r="528" spans="1:37" ht="13.2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2"/>
    </row>
    <row r="529" spans="1:37" ht="13.2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2"/>
    </row>
    <row r="530" spans="1:37" ht="13.2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2"/>
    </row>
    <row r="531" spans="1:37" ht="13.2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2"/>
    </row>
    <row r="532" spans="1:37" ht="13.2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2"/>
    </row>
    <row r="533" spans="1:37" ht="13.2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2"/>
    </row>
    <row r="534" spans="1:37" ht="13.2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2"/>
    </row>
    <row r="535" spans="1:37" ht="13.2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2"/>
    </row>
    <row r="536" spans="1:37" ht="13.2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2"/>
    </row>
    <row r="537" spans="1:37" ht="13.2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2"/>
    </row>
    <row r="538" spans="1:37" ht="13.2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2"/>
    </row>
    <row r="539" spans="1:37" ht="13.2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2"/>
    </row>
    <row r="540" spans="1:37" ht="13.2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2"/>
    </row>
    <row r="541" spans="1:37" ht="13.2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2"/>
    </row>
    <row r="542" spans="1:37" ht="13.2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2"/>
    </row>
    <row r="543" spans="1:37" ht="13.2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2"/>
    </row>
    <row r="544" spans="1:37" ht="13.2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2"/>
    </row>
    <row r="545" spans="1:37" ht="13.2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2"/>
    </row>
    <row r="546" spans="1:37" ht="13.2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2"/>
    </row>
    <row r="547" spans="1:37" ht="13.2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2"/>
    </row>
    <row r="548" spans="1:37" ht="13.2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2"/>
    </row>
    <row r="549" spans="1:37" ht="13.2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2"/>
    </row>
    <row r="550" spans="1:37" ht="13.2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2"/>
    </row>
    <row r="551" spans="1:37" ht="13.2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2"/>
    </row>
    <row r="552" spans="1:37" ht="13.2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2"/>
    </row>
    <row r="553" spans="1:37" ht="13.2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2"/>
    </row>
    <row r="554" spans="1:37" ht="13.2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2"/>
    </row>
    <row r="555" spans="1:37" ht="13.2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2"/>
    </row>
    <row r="556" spans="1:37" ht="13.2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2"/>
    </row>
    <row r="557" spans="1:37" ht="13.2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2"/>
    </row>
    <row r="558" spans="1:37" ht="13.2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2"/>
    </row>
    <row r="559" spans="1:37" ht="13.2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2"/>
    </row>
    <row r="560" spans="1:37" ht="13.2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2"/>
    </row>
    <row r="561" spans="1:37" ht="13.2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2"/>
    </row>
    <row r="562" spans="1:37" ht="13.2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2"/>
    </row>
    <row r="563" spans="1:37" ht="13.2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2"/>
    </row>
    <row r="564" spans="1:37" ht="13.2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2"/>
    </row>
    <row r="565" spans="1:37" ht="13.2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2"/>
    </row>
    <row r="566" spans="1:37" ht="13.2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2"/>
    </row>
    <row r="567" spans="1:37" ht="13.2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2"/>
    </row>
    <row r="568" spans="1:37" ht="13.2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2"/>
    </row>
    <row r="569" spans="1:37" ht="13.2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2"/>
    </row>
    <row r="570" spans="1:37" ht="13.2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2"/>
    </row>
    <row r="571" spans="1:37" ht="13.2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2"/>
    </row>
    <row r="572" spans="1:37" ht="13.2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2"/>
    </row>
    <row r="573" spans="1:37" ht="13.2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2"/>
    </row>
    <row r="574" spans="1:37" ht="13.2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2"/>
    </row>
    <row r="575" spans="1:37" ht="13.2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2"/>
    </row>
    <row r="576" spans="1:37" ht="13.2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2"/>
    </row>
    <row r="577" spans="1:37" ht="13.2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2"/>
    </row>
    <row r="578" spans="1:37" ht="13.2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2"/>
    </row>
    <row r="579" spans="1:37" ht="13.2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2"/>
    </row>
    <row r="580" spans="1:37" ht="13.2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2"/>
    </row>
    <row r="581" spans="1:37" ht="13.2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2"/>
    </row>
    <row r="582" spans="1:37" ht="13.2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2"/>
    </row>
    <row r="583" spans="1:37" ht="13.2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2"/>
    </row>
    <row r="584" spans="1:37" ht="13.2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2"/>
    </row>
    <row r="585" spans="1:37" ht="13.2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2"/>
    </row>
    <row r="586" spans="1:37" ht="13.2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2"/>
    </row>
    <row r="587" spans="1:37" ht="13.2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2"/>
    </row>
    <row r="588" spans="1:37" ht="13.2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2"/>
    </row>
    <row r="589" spans="1:37" ht="13.2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2"/>
    </row>
    <row r="590" spans="1:37" ht="13.2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2"/>
    </row>
    <row r="591" spans="1:37" ht="13.2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2"/>
    </row>
    <row r="592" spans="1:37" ht="13.2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2"/>
    </row>
    <row r="593" spans="1:37" ht="13.2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2"/>
    </row>
    <row r="594" spans="1:37" ht="13.2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2"/>
    </row>
    <row r="595" spans="1:37" ht="13.2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2"/>
    </row>
    <row r="596" spans="1:37" ht="13.2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2"/>
    </row>
    <row r="597" spans="1:37" ht="13.2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2"/>
    </row>
    <row r="598" spans="1:37" ht="13.2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2"/>
    </row>
    <row r="599" spans="1:37" ht="13.2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2"/>
    </row>
    <row r="600" spans="1:37" ht="13.2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2"/>
    </row>
    <row r="601" spans="1:37" ht="13.2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2"/>
    </row>
    <row r="602" spans="1:37" ht="13.2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2"/>
    </row>
    <row r="603" spans="1:37" ht="13.2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2"/>
    </row>
    <row r="604" spans="1:37" ht="13.2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2"/>
    </row>
    <row r="605" spans="1:37" ht="13.2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2"/>
    </row>
    <row r="606" spans="1:37" ht="13.2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2"/>
    </row>
    <row r="607" spans="1:37" ht="13.2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2"/>
    </row>
    <row r="608" spans="1:37" ht="13.2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2"/>
    </row>
    <row r="609" spans="1:37" ht="13.2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2"/>
    </row>
    <row r="610" spans="1:37" ht="13.2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2"/>
    </row>
    <row r="611" spans="1:37" ht="13.2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2"/>
    </row>
    <row r="612" spans="1:37" ht="13.2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2"/>
    </row>
    <row r="613" spans="1:37" ht="13.2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2"/>
    </row>
    <row r="614" spans="1:37" ht="13.2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2"/>
    </row>
    <row r="615" spans="1:37" ht="13.2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2"/>
    </row>
    <row r="616" spans="1:37" ht="13.2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2"/>
    </row>
    <row r="617" spans="1:37" ht="13.2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2"/>
    </row>
    <row r="618" spans="1:37" ht="13.2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2"/>
    </row>
    <row r="619" spans="1:37" ht="13.2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2"/>
    </row>
    <row r="620" spans="1:37" ht="13.2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2"/>
    </row>
    <row r="621" spans="1:37" ht="13.2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2"/>
    </row>
    <row r="622" spans="1:37" ht="13.2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2"/>
    </row>
    <row r="623" spans="1:37" ht="13.2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2"/>
    </row>
    <row r="624" spans="1:37" ht="13.2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2"/>
    </row>
    <row r="625" spans="1:37" ht="13.2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2"/>
    </row>
    <row r="626" spans="1:37" ht="13.2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2"/>
    </row>
    <row r="627" spans="1:37" ht="13.2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2"/>
    </row>
    <row r="628" spans="1:37" ht="13.2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2"/>
    </row>
    <row r="629" spans="1:37" ht="13.2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2"/>
    </row>
    <row r="630" spans="1:37" ht="13.2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2"/>
    </row>
    <row r="631" spans="1:37" ht="13.2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2"/>
    </row>
    <row r="632" spans="1:37" ht="13.2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2"/>
    </row>
    <row r="633" spans="1:37" ht="13.2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2"/>
    </row>
    <row r="634" spans="1:37" ht="13.2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2"/>
    </row>
    <row r="635" spans="1:37" ht="13.2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2"/>
    </row>
    <row r="636" spans="1:37" ht="13.2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2"/>
    </row>
    <row r="637" spans="1:37" ht="13.2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2"/>
    </row>
    <row r="638" spans="1:37" ht="13.2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2"/>
    </row>
    <row r="639" spans="1:37" ht="13.2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2"/>
    </row>
    <row r="640" spans="1:37" ht="13.2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2"/>
    </row>
    <row r="641" spans="1:37" ht="13.2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2"/>
    </row>
    <row r="642" spans="1:37" ht="13.2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2"/>
    </row>
    <row r="643" spans="1:37" ht="13.2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2"/>
    </row>
    <row r="644" spans="1:37" ht="13.2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2"/>
    </row>
    <row r="645" spans="1:37" ht="13.2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2"/>
    </row>
    <row r="646" spans="1:37" ht="13.2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2"/>
    </row>
    <row r="647" spans="1:37" ht="13.2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2"/>
    </row>
    <row r="648" spans="1:37" ht="13.2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2"/>
    </row>
    <row r="649" spans="1:37" ht="13.2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2"/>
    </row>
    <row r="650" spans="1:37" ht="13.2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2"/>
    </row>
    <row r="651" spans="1:37" ht="13.2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2"/>
    </row>
    <row r="652" spans="1:37" ht="13.2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2"/>
    </row>
    <row r="653" spans="1:37" ht="13.2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2"/>
    </row>
    <row r="654" spans="1:37" ht="13.2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2"/>
    </row>
    <row r="655" spans="1:37" ht="13.2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2"/>
    </row>
    <row r="656" spans="1:37" ht="13.2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2"/>
    </row>
    <row r="657" spans="1:37" ht="13.2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2"/>
    </row>
    <row r="658" spans="1:37" ht="13.2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2"/>
    </row>
    <row r="659" spans="1:37" ht="13.2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2"/>
    </row>
    <row r="660" spans="1:37" ht="13.2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2"/>
    </row>
    <row r="661" spans="1:37" ht="13.2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2"/>
    </row>
    <row r="662" spans="1:37" ht="13.2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2"/>
    </row>
    <row r="663" spans="1:37" ht="13.2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2"/>
    </row>
    <row r="664" spans="1:37" ht="13.2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2"/>
    </row>
    <row r="665" spans="1:37" ht="13.2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2"/>
    </row>
    <row r="666" spans="1:37" ht="13.2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2"/>
    </row>
    <row r="667" spans="1:37" ht="13.2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2"/>
    </row>
    <row r="668" spans="1:37" ht="13.2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2"/>
    </row>
    <row r="669" spans="1:37" ht="13.2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2"/>
    </row>
    <row r="670" spans="1:37" ht="13.2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2"/>
    </row>
    <row r="671" spans="1:37" ht="13.2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2"/>
    </row>
    <row r="672" spans="1:37" ht="13.2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2"/>
    </row>
    <row r="673" spans="1:37" ht="13.2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2"/>
    </row>
    <row r="674" spans="1:37" ht="13.2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2"/>
    </row>
    <row r="675" spans="1:37" ht="13.2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2"/>
    </row>
    <row r="676" spans="1:37" ht="13.2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2"/>
    </row>
    <row r="677" spans="1:37" ht="13.2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2"/>
    </row>
    <row r="678" spans="1:37" ht="13.2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2"/>
    </row>
    <row r="679" spans="1:37" ht="13.2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2"/>
    </row>
    <row r="680" spans="1:37" ht="13.2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2"/>
    </row>
    <row r="681" spans="1:37" ht="13.2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2"/>
    </row>
    <row r="682" spans="1:37" ht="13.2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2"/>
    </row>
    <row r="683" spans="1:37" ht="13.2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2"/>
    </row>
    <row r="684" spans="1:37" ht="13.2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2"/>
    </row>
    <row r="685" spans="1:37" ht="13.2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2"/>
    </row>
    <row r="686" spans="1:37" ht="13.2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2"/>
    </row>
    <row r="687" spans="1:37" ht="13.2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2"/>
    </row>
    <row r="688" spans="1:37" ht="13.2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2"/>
    </row>
    <row r="689" spans="1:37" ht="13.2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2"/>
    </row>
    <row r="690" spans="1:37" ht="13.2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2"/>
    </row>
    <row r="691" spans="1:37" ht="13.2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2"/>
    </row>
    <row r="692" spans="1:37" ht="13.2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2"/>
    </row>
    <row r="693" spans="1:37" ht="13.2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2"/>
    </row>
    <row r="694" spans="1:37" ht="13.2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2"/>
    </row>
    <row r="695" spans="1:37" ht="13.2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2"/>
    </row>
    <row r="696" spans="1:37" ht="13.2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2"/>
    </row>
    <row r="697" spans="1:37" ht="13.2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2"/>
    </row>
    <row r="698" spans="1:37" ht="13.2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2"/>
    </row>
    <row r="699" spans="1:37" ht="13.2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2"/>
    </row>
    <row r="700" spans="1:37" ht="13.2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2"/>
    </row>
    <row r="701" spans="1:37" ht="13.2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2"/>
    </row>
    <row r="702" spans="1:37" ht="13.2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2"/>
    </row>
    <row r="703" spans="1:37" ht="13.2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2"/>
    </row>
    <row r="704" spans="1:37" ht="13.2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2"/>
    </row>
    <row r="705" spans="1:37" ht="13.2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2"/>
    </row>
    <row r="706" spans="1:37" ht="13.2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2"/>
    </row>
    <row r="707" spans="1:37" ht="13.2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2"/>
    </row>
    <row r="708" spans="1:37" ht="13.2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2"/>
    </row>
    <row r="709" spans="1:37" ht="13.2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2"/>
    </row>
    <row r="710" spans="1:37" ht="13.2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2"/>
    </row>
    <row r="711" spans="1:37" ht="13.2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2"/>
    </row>
    <row r="712" spans="1:37" ht="13.2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2"/>
    </row>
    <row r="713" spans="1:37" ht="13.2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2"/>
    </row>
    <row r="714" spans="1:37" ht="13.2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2"/>
    </row>
    <row r="715" spans="1:37" ht="13.2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2"/>
    </row>
    <row r="716" spans="1:37" ht="13.2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2"/>
    </row>
    <row r="717" spans="1:37" ht="13.2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2"/>
    </row>
    <row r="718" spans="1:37" ht="13.2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2"/>
    </row>
    <row r="719" spans="1:37" ht="13.2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2"/>
    </row>
    <row r="720" spans="1:37" ht="13.2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2"/>
    </row>
    <row r="721" spans="1:37" ht="13.2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2"/>
    </row>
    <row r="722" spans="1:37" ht="13.2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2"/>
    </row>
    <row r="723" spans="1:37" ht="13.2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2"/>
    </row>
    <row r="724" spans="1:37" ht="13.2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2"/>
    </row>
    <row r="725" spans="1:37" ht="13.2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2"/>
    </row>
    <row r="726" spans="1:37" ht="13.2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2"/>
    </row>
    <row r="727" spans="1:37" ht="13.2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2"/>
    </row>
    <row r="728" spans="1:37" ht="13.2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2"/>
    </row>
    <row r="729" spans="1:37" ht="13.2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2"/>
    </row>
    <row r="730" spans="1:37" ht="13.2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2"/>
    </row>
    <row r="731" spans="1:37" ht="13.2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2"/>
    </row>
    <row r="732" spans="1:37" ht="13.2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2"/>
    </row>
    <row r="733" spans="1:37" ht="13.2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2"/>
    </row>
    <row r="734" spans="1:37" ht="13.2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2"/>
    </row>
    <row r="735" spans="1:37" ht="13.2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2"/>
    </row>
    <row r="736" spans="1:37" ht="13.2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2"/>
    </row>
    <row r="737" spans="1:37" ht="13.2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2"/>
    </row>
    <row r="738" spans="1:37" ht="13.2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2"/>
    </row>
    <row r="739" spans="1:37" ht="13.2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2"/>
    </row>
    <row r="740" spans="1:37" ht="13.2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2"/>
    </row>
    <row r="741" spans="1:37" ht="13.2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2"/>
    </row>
    <row r="742" spans="1:37" ht="13.2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2"/>
    </row>
    <row r="743" spans="1:37" ht="13.2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2"/>
    </row>
    <row r="744" spans="1:37" ht="13.2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2"/>
    </row>
    <row r="745" spans="1:37" ht="13.2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2"/>
    </row>
    <row r="746" spans="1:37" ht="13.2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2"/>
    </row>
    <row r="747" spans="1:37" ht="13.2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2"/>
    </row>
    <row r="748" spans="1:37" ht="13.2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2"/>
    </row>
    <row r="749" spans="1:37" ht="13.2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2"/>
    </row>
    <row r="750" spans="1:37" ht="13.2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2"/>
    </row>
    <row r="751" spans="1:37" ht="13.2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2"/>
    </row>
    <row r="752" spans="1:37" ht="13.2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2"/>
    </row>
    <row r="753" spans="1:37" ht="13.2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2"/>
    </row>
    <row r="754" spans="1:37" ht="13.2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2"/>
    </row>
    <row r="755" spans="1:37" ht="13.2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2"/>
    </row>
    <row r="756" spans="1:37" ht="13.2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2"/>
    </row>
    <row r="757" spans="1:37" ht="13.2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2"/>
    </row>
    <row r="758" spans="1:37" ht="13.2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2"/>
    </row>
    <row r="759" spans="1:37" ht="13.2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2"/>
    </row>
    <row r="760" spans="1:37" ht="13.2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2"/>
    </row>
    <row r="761" spans="1:37" ht="13.2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2"/>
    </row>
    <row r="762" spans="1:37" ht="13.2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2"/>
    </row>
    <row r="763" spans="1:37" ht="13.2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2"/>
    </row>
    <row r="764" spans="1:37" ht="13.2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2"/>
    </row>
    <row r="765" spans="1:37" ht="13.2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2"/>
    </row>
    <row r="766" spans="1:37" ht="13.2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2"/>
    </row>
    <row r="767" spans="1:37" ht="13.2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2"/>
    </row>
    <row r="768" spans="1:37" ht="13.2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2"/>
    </row>
    <row r="769" spans="1:37" ht="13.2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2"/>
    </row>
    <row r="770" spans="1:37" ht="13.2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2"/>
    </row>
    <row r="771" spans="1:37" ht="13.2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2"/>
    </row>
    <row r="772" spans="1:37" ht="13.2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2"/>
    </row>
    <row r="773" spans="1:37" ht="13.2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2"/>
    </row>
    <row r="774" spans="1:37" ht="13.2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2"/>
    </row>
    <row r="775" spans="1:37" ht="13.2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2"/>
    </row>
    <row r="776" spans="1:37" ht="13.2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2"/>
    </row>
    <row r="777" spans="1:37" ht="13.2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2"/>
    </row>
    <row r="778" spans="1:37" ht="13.2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2"/>
    </row>
    <row r="779" spans="1:37" ht="13.2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2"/>
    </row>
    <row r="780" spans="1:37" ht="13.2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2"/>
    </row>
    <row r="781" spans="1:37" ht="13.2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2"/>
    </row>
    <row r="782" spans="1:37" ht="13.2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2"/>
    </row>
    <row r="783" spans="1:37" ht="13.2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2"/>
    </row>
    <row r="784" spans="1:37" ht="13.2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2"/>
    </row>
    <row r="785" spans="1:37" ht="13.2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2"/>
    </row>
    <row r="786" spans="1:37" ht="13.2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2"/>
    </row>
    <row r="787" spans="1:37" ht="13.2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2"/>
    </row>
    <row r="788" spans="1:37" ht="13.2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2"/>
    </row>
    <row r="789" spans="1:37" ht="13.2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2"/>
    </row>
    <row r="790" spans="1:37" ht="13.2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2"/>
    </row>
    <row r="791" spans="1:37" ht="13.2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2"/>
    </row>
    <row r="792" spans="1:37" ht="13.2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2"/>
    </row>
    <row r="793" spans="1:37" ht="13.2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2"/>
    </row>
    <row r="794" spans="1:37" ht="13.2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2"/>
    </row>
    <row r="795" spans="1:37" ht="13.2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2"/>
    </row>
    <row r="796" spans="1:37" ht="13.2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2"/>
    </row>
    <row r="797" spans="1:37" ht="13.2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2"/>
    </row>
    <row r="798" spans="1:37" ht="13.2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2"/>
    </row>
    <row r="799" spans="1:37" ht="13.2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2"/>
    </row>
    <row r="800" spans="1:37" ht="13.2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2"/>
    </row>
    <row r="801" spans="1:37" ht="13.2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2"/>
    </row>
    <row r="802" spans="1:37" ht="13.2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2"/>
    </row>
    <row r="803" spans="1:37" ht="13.2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2"/>
    </row>
    <row r="804" spans="1:37" ht="13.2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2"/>
    </row>
    <row r="805" spans="1:37" ht="13.2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2"/>
    </row>
    <row r="806" spans="1:37" ht="13.2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2"/>
    </row>
    <row r="807" spans="1:37" ht="13.2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2"/>
    </row>
    <row r="808" spans="1:37" ht="13.2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2"/>
    </row>
    <row r="809" spans="1:37" ht="13.2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2"/>
    </row>
    <row r="810" spans="1:37" ht="13.2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2"/>
    </row>
    <row r="811" spans="1:37" ht="13.2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2"/>
    </row>
    <row r="812" spans="1:37" ht="13.2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2"/>
    </row>
    <row r="813" spans="1:37" ht="13.2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2"/>
    </row>
    <row r="814" spans="1:37" ht="13.2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2"/>
    </row>
    <row r="815" spans="1:37" ht="13.2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2"/>
    </row>
    <row r="816" spans="1:37" ht="13.2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2"/>
    </row>
    <row r="817" spans="1:37" ht="13.2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2"/>
    </row>
    <row r="818" spans="1:37" ht="13.2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2"/>
    </row>
    <row r="819" spans="1:37" ht="13.2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2"/>
    </row>
    <row r="820" spans="1:37" ht="13.2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2"/>
    </row>
    <row r="821" spans="1:37" ht="13.2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2"/>
    </row>
    <row r="822" spans="1:37" ht="13.2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2"/>
    </row>
    <row r="823" spans="1:37" ht="13.2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2"/>
    </row>
    <row r="824" spans="1:37" ht="13.2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2"/>
    </row>
    <row r="825" spans="1:37" ht="13.2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2"/>
    </row>
    <row r="826" spans="1:37" ht="13.2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2"/>
    </row>
    <row r="827" spans="1:37" ht="13.2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2"/>
    </row>
    <row r="828" spans="1:37" ht="13.2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2"/>
    </row>
    <row r="829" spans="1:37" ht="13.2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2"/>
    </row>
    <row r="830" spans="1:37" ht="13.2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2"/>
    </row>
    <row r="831" spans="1:37" ht="13.2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2"/>
    </row>
    <row r="832" spans="1:37" ht="13.2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2"/>
    </row>
    <row r="833" spans="1:37" ht="13.2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2"/>
    </row>
    <row r="834" spans="1:37" ht="13.2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2"/>
    </row>
    <row r="835" spans="1:37" ht="13.2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2"/>
    </row>
    <row r="836" spans="1:37" ht="13.2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2"/>
    </row>
    <row r="837" spans="1:37" ht="13.2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2"/>
    </row>
    <row r="838" spans="1:37" ht="13.2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2"/>
    </row>
    <row r="839" spans="1:37" ht="13.2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2"/>
    </row>
    <row r="840" spans="1:37" ht="13.2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2"/>
    </row>
    <row r="841" spans="1:37" ht="13.2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2"/>
    </row>
    <row r="842" spans="1:37" ht="13.2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2"/>
    </row>
    <row r="843" spans="1:37" ht="13.2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2"/>
    </row>
    <row r="844" spans="1:37" ht="13.2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2"/>
    </row>
    <row r="845" spans="1:37" ht="13.2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2"/>
    </row>
    <row r="846" spans="1:37" ht="13.2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2"/>
    </row>
    <row r="847" spans="1:37" ht="13.2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2"/>
    </row>
    <row r="848" spans="1:37" ht="13.2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2"/>
    </row>
    <row r="849" spans="1:37" ht="13.2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2"/>
    </row>
    <row r="850" spans="1:37" ht="13.2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2"/>
    </row>
    <row r="851" spans="1:37" ht="13.2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2"/>
    </row>
    <row r="852" spans="1:37" ht="13.2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2"/>
    </row>
    <row r="853" spans="1:37" ht="13.2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2"/>
    </row>
    <row r="854" spans="1:37" ht="13.2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2"/>
    </row>
    <row r="855" spans="1:37" ht="13.2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2"/>
    </row>
    <row r="856" spans="1:37" ht="13.2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2"/>
    </row>
    <row r="857" spans="1:37" ht="13.2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2"/>
    </row>
    <row r="858" spans="1:37" ht="13.2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2"/>
    </row>
    <row r="859" spans="1:37" ht="13.2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2"/>
    </row>
    <row r="860" spans="1:37" ht="13.2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2"/>
    </row>
    <row r="861" spans="1:37" ht="13.2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2"/>
    </row>
    <row r="862" spans="1:37" ht="13.2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2"/>
    </row>
    <row r="863" spans="1:37" ht="13.2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2"/>
    </row>
    <row r="864" spans="1:37" ht="13.2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2"/>
    </row>
    <row r="865" spans="1:37" ht="13.2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2"/>
    </row>
    <row r="866" spans="1:37" ht="13.2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2"/>
    </row>
    <row r="867" spans="1:37" ht="13.2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2"/>
    </row>
    <row r="868" spans="1:37" ht="13.2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2"/>
    </row>
    <row r="869" spans="1:37" ht="13.2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2"/>
    </row>
    <row r="870" spans="1:37" ht="13.2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2"/>
    </row>
    <row r="871" spans="1:37" ht="13.2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2"/>
    </row>
    <row r="872" spans="1:37" ht="13.2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2"/>
    </row>
    <row r="873" spans="1:37" ht="13.2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2"/>
    </row>
    <row r="874" spans="1:37" ht="13.2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2"/>
    </row>
    <row r="875" spans="1:37" ht="13.2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2"/>
    </row>
    <row r="876" spans="1:37" ht="13.2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2"/>
    </row>
    <row r="877" spans="1:37" ht="13.2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2"/>
    </row>
    <row r="878" spans="1:37" ht="13.2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2"/>
    </row>
    <row r="879" spans="1:37" ht="13.2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2"/>
    </row>
    <row r="880" spans="1:37" ht="13.2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2"/>
    </row>
    <row r="881" spans="1:37" ht="13.2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2"/>
    </row>
    <row r="882" spans="1:37" ht="13.2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2"/>
    </row>
    <row r="883" spans="1:37" ht="13.2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2"/>
    </row>
    <row r="884" spans="1:37" ht="13.2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2"/>
    </row>
    <row r="885" spans="1:37" ht="13.2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2"/>
    </row>
    <row r="886" spans="1:37" ht="13.2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2"/>
    </row>
    <row r="887" spans="1:37" ht="13.2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2"/>
    </row>
    <row r="888" spans="1:37" ht="13.2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2"/>
    </row>
    <row r="889" spans="1:37" ht="13.2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2"/>
    </row>
    <row r="890" spans="1:37" ht="13.2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2"/>
    </row>
    <row r="891" spans="1:37" ht="13.2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2"/>
    </row>
    <row r="892" spans="1:37" ht="13.2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2"/>
    </row>
    <row r="893" spans="1:37" ht="13.2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2"/>
    </row>
    <row r="894" spans="1:37" ht="13.2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2"/>
    </row>
    <row r="895" spans="1:37" ht="13.2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2"/>
    </row>
    <row r="896" spans="1:37" ht="13.2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2"/>
    </row>
    <row r="897" spans="1:37" ht="13.2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2"/>
    </row>
    <row r="898" spans="1:37" ht="13.2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2"/>
    </row>
    <row r="899" spans="1:37" ht="13.2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2"/>
    </row>
    <row r="900" spans="1:37" ht="13.2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2"/>
    </row>
    <row r="901" spans="1:37" ht="13.2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2"/>
    </row>
    <row r="902" spans="1:37" ht="13.2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2"/>
    </row>
    <row r="903" spans="1:37" ht="13.2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2"/>
    </row>
    <row r="904" spans="1:37" ht="13.2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2"/>
    </row>
    <row r="905" spans="1:37" ht="13.2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2"/>
    </row>
    <row r="906" spans="1:37" ht="13.2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2"/>
    </row>
    <row r="907" spans="1:37" ht="13.2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2"/>
    </row>
    <row r="908" spans="1:37" ht="13.2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2"/>
    </row>
    <row r="909" spans="1:37" ht="13.2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2"/>
    </row>
    <row r="910" spans="1:37" ht="13.2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2"/>
    </row>
    <row r="911" spans="1:37" ht="13.2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2"/>
    </row>
    <row r="912" spans="1:37" ht="13.2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2"/>
    </row>
    <row r="913" spans="1:37" ht="13.2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2"/>
    </row>
    <row r="914" spans="1:37" ht="13.2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2"/>
    </row>
    <row r="915" spans="1:37" ht="13.2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2"/>
    </row>
    <row r="916" spans="1:37" ht="13.2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2"/>
    </row>
    <row r="917" spans="1:37" ht="13.2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2"/>
    </row>
    <row r="918" spans="1:37" ht="13.2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2"/>
    </row>
    <row r="919" spans="1:37" ht="13.2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2"/>
    </row>
    <row r="920" spans="1:37" ht="13.2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2"/>
    </row>
    <row r="921" spans="1:37" ht="13.2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2"/>
    </row>
    <row r="922" spans="1:37" ht="13.2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2"/>
    </row>
    <row r="923" spans="1:37" ht="13.2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2"/>
    </row>
    <row r="924" spans="1:37" ht="13.2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2"/>
    </row>
    <row r="925" spans="1:37" ht="13.2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2"/>
    </row>
    <row r="926" spans="1:37" ht="13.2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2"/>
    </row>
    <row r="927" spans="1:37" ht="13.2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2"/>
    </row>
    <row r="928" spans="1:37" ht="13.2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2"/>
    </row>
    <row r="929" spans="1:37" ht="13.2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2"/>
    </row>
    <row r="930" spans="1:37" ht="13.2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2"/>
    </row>
    <row r="931" spans="1:37" ht="13.2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2"/>
    </row>
    <row r="932" spans="1:37" ht="13.2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2"/>
    </row>
    <row r="933" spans="1:37" ht="13.2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2"/>
    </row>
    <row r="934" spans="1:37" ht="13.2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2"/>
    </row>
    <row r="935" spans="1:37" ht="13.2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2"/>
    </row>
    <row r="936" spans="1:37" ht="13.2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2"/>
    </row>
    <row r="937" spans="1:37" ht="13.2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2"/>
    </row>
    <row r="938" spans="1:37" ht="13.2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2"/>
    </row>
    <row r="939" spans="1:37" ht="13.2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2"/>
    </row>
    <row r="940" spans="1:37" ht="13.2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2"/>
    </row>
    <row r="941" spans="1:37" ht="13.2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2"/>
    </row>
    <row r="942" spans="1:37" ht="13.2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2"/>
    </row>
    <row r="943" spans="1:37" ht="13.2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2"/>
    </row>
    <row r="944" spans="1:37" ht="13.2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2"/>
    </row>
    <row r="945" spans="1:37" ht="13.2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2"/>
    </row>
    <row r="946" spans="1:37" ht="13.2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2"/>
    </row>
    <row r="947" spans="1:37" ht="13.2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2"/>
    </row>
    <row r="948" spans="1:37" ht="13.2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2"/>
    </row>
    <row r="949" spans="1:37" ht="13.2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2"/>
    </row>
    <row r="950" spans="1:37" ht="13.2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2"/>
    </row>
    <row r="951" spans="1:37" ht="13.2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2"/>
    </row>
    <row r="952" spans="1:37" ht="13.2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2"/>
    </row>
    <row r="953" spans="1:37" ht="13.2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2"/>
    </row>
    <row r="954" spans="1:37" ht="13.2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2"/>
    </row>
    <row r="955" spans="1:37" ht="13.2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2"/>
    </row>
    <row r="956" spans="1:37" ht="13.2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2"/>
    </row>
    <row r="957" spans="1:37" ht="13.2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2"/>
    </row>
    <row r="958" spans="1:37" ht="13.2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2"/>
    </row>
    <row r="959" spans="1:37" ht="13.2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2"/>
    </row>
    <row r="960" spans="1:37" ht="13.2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2"/>
    </row>
    <row r="961" spans="1:37" ht="13.2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2"/>
    </row>
    <row r="962" spans="1:37" ht="13.2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2"/>
    </row>
    <row r="963" spans="1:37" ht="13.2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2"/>
    </row>
    <row r="964" spans="1:37" ht="13.2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2"/>
    </row>
    <row r="965" spans="1:37" ht="13.2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2"/>
    </row>
    <row r="966" spans="1:37" ht="13.2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2"/>
    </row>
    <row r="967" spans="1:37" ht="13.2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2"/>
    </row>
    <row r="968" spans="1:37" ht="13.2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2"/>
    </row>
    <row r="969" spans="1:37" ht="13.2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2"/>
    </row>
    <row r="970" spans="1:37" ht="13.2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2"/>
    </row>
    <row r="971" spans="1:37" ht="13.2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2"/>
    </row>
    <row r="972" spans="1:37" ht="13.2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2"/>
    </row>
    <row r="973" spans="1:37" ht="13.2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2"/>
    </row>
    <row r="974" spans="1:37" ht="13.2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2"/>
    </row>
    <row r="975" spans="1:37" ht="13.2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2"/>
    </row>
    <row r="976" spans="1:37" ht="13.2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2"/>
    </row>
    <row r="977" spans="1:37" ht="13.2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2"/>
    </row>
    <row r="978" spans="1:37" ht="13.2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2"/>
    </row>
    <row r="979" spans="1:37" ht="13.2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2"/>
    </row>
    <row r="980" spans="1:37" ht="13.2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2"/>
    </row>
    <row r="981" spans="1:37" ht="13.2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2"/>
    </row>
    <row r="982" spans="1:37" ht="13.2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2"/>
    </row>
    <row r="983" spans="1:37" ht="13.2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2"/>
    </row>
    <row r="984" spans="1:37" ht="13.2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2"/>
    </row>
    <row r="985" spans="1:37" ht="13.2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2"/>
    </row>
    <row r="986" spans="1:37" ht="13.2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2"/>
    </row>
    <row r="987" spans="1:37" ht="13.2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2"/>
    </row>
    <row r="988" spans="1:37" ht="13.2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2"/>
    </row>
    <row r="989" spans="1:37" ht="13.2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2"/>
    </row>
    <row r="990" spans="1:37" ht="13.2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2"/>
    </row>
    <row r="991" spans="1:37" ht="13.2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2"/>
    </row>
    <row r="992" spans="1:37" ht="13.2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2"/>
    </row>
    <row r="993" spans="1:37" ht="13.2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2"/>
    </row>
    <row r="994" spans="1:37" ht="13.2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2"/>
    </row>
    <row r="995" spans="1:37" ht="13.2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2"/>
    </row>
  </sheetData>
  <mergeCells count="793">
    <mergeCell ref="R2:S4"/>
    <mergeCell ref="T3:T4"/>
    <mergeCell ref="F2:G4"/>
    <mergeCell ref="J2:K4"/>
    <mergeCell ref="N2:O4"/>
    <mergeCell ref="H3:H4"/>
    <mergeCell ref="L3:L4"/>
    <mergeCell ref="P3:P4"/>
    <mergeCell ref="L6:L7"/>
    <mergeCell ref="M6:M7"/>
    <mergeCell ref="N6:N7"/>
    <mergeCell ref="O6:O7"/>
    <mergeCell ref="P6:P7"/>
    <mergeCell ref="Q6:Q7"/>
    <mergeCell ref="R6:R7"/>
    <mergeCell ref="S6:S7"/>
    <mergeCell ref="T6:T7"/>
    <mergeCell ref="U6:U7"/>
    <mergeCell ref="V6:V7"/>
    <mergeCell ref="W6:W7"/>
    <mergeCell ref="X6:X7"/>
    <mergeCell ref="Y6:Y7"/>
    <mergeCell ref="AG6:AG7"/>
    <mergeCell ref="AH6:AH7"/>
    <mergeCell ref="AI6:AI7"/>
    <mergeCell ref="AJ6:AJ7"/>
    <mergeCell ref="Z6:Z7"/>
    <mergeCell ref="AA6:AA7"/>
    <mergeCell ref="AB6:AB7"/>
    <mergeCell ref="AC6:AC7"/>
    <mergeCell ref="AD6:AD7"/>
    <mergeCell ref="AE6:AE7"/>
    <mergeCell ref="AF6:AF7"/>
    <mergeCell ref="B6:E7"/>
    <mergeCell ref="F6:F7"/>
    <mergeCell ref="G6:G7"/>
    <mergeCell ref="H6:H7"/>
    <mergeCell ref="I6:I7"/>
    <mergeCell ref="J6:J7"/>
    <mergeCell ref="K6:K7"/>
    <mergeCell ref="Z11:Z12"/>
    <mergeCell ref="AA11:AA12"/>
    <mergeCell ref="B8:E9"/>
    <mergeCell ref="F8:F9"/>
    <mergeCell ref="G8:G9"/>
    <mergeCell ref="H8:H9"/>
    <mergeCell ref="I8:I9"/>
    <mergeCell ref="J8:J9"/>
    <mergeCell ref="K8:K9"/>
    <mergeCell ref="N10:O10"/>
    <mergeCell ref="Q10:R10"/>
    <mergeCell ref="Y10:AA10"/>
    <mergeCell ref="L8:L9"/>
    <mergeCell ref="M8:M9"/>
    <mergeCell ref="N8:N9"/>
    <mergeCell ref="O8:O9"/>
    <mergeCell ref="P8:P9"/>
    <mergeCell ref="Y13:AA13"/>
    <mergeCell ref="S11:S12"/>
    <mergeCell ref="T11:T12"/>
    <mergeCell ref="U11:U12"/>
    <mergeCell ref="V11:V12"/>
    <mergeCell ref="W11:W12"/>
    <mergeCell ref="X11:X12"/>
    <mergeCell ref="Y11:Y12"/>
    <mergeCell ref="AI11:AI12"/>
    <mergeCell ref="AJ11:AJ12"/>
    <mergeCell ref="AB11:AB12"/>
    <mergeCell ref="AC11:AC12"/>
    <mergeCell ref="AD11:AD12"/>
    <mergeCell ref="AE11:AE12"/>
    <mergeCell ref="AF11:AF12"/>
    <mergeCell ref="AG11:AG12"/>
    <mergeCell ref="AH11:AH12"/>
    <mergeCell ref="AG8:AG9"/>
    <mergeCell ref="AH8:AH9"/>
    <mergeCell ref="AI8:AI9"/>
    <mergeCell ref="AJ8:AJ9"/>
    <mergeCell ref="AB8:AB9"/>
    <mergeCell ref="AC8:AC9"/>
    <mergeCell ref="AD8:AD9"/>
    <mergeCell ref="AE8:AE9"/>
    <mergeCell ref="AF8:AF9"/>
    <mergeCell ref="Q8:Q9"/>
    <mergeCell ref="R8:R9"/>
    <mergeCell ref="B10:E10"/>
    <mergeCell ref="F10:G10"/>
    <mergeCell ref="B11:E12"/>
    <mergeCell ref="F11:F12"/>
    <mergeCell ref="G11:G12"/>
    <mergeCell ref="H11:H12"/>
    <mergeCell ref="I11:I12"/>
    <mergeCell ref="Q11:Q12"/>
    <mergeCell ref="R11:R12"/>
    <mergeCell ref="S8:S9"/>
    <mergeCell ref="T8:T9"/>
    <mergeCell ref="U8:U9"/>
    <mergeCell ref="V8:V9"/>
    <mergeCell ref="W8:W9"/>
    <mergeCell ref="X8:X9"/>
    <mergeCell ref="Y8:Y9"/>
    <mergeCell ref="Z8:Z9"/>
    <mergeCell ref="AA8:AA9"/>
    <mergeCell ref="Q14:Q15"/>
    <mergeCell ref="R14:R15"/>
    <mergeCell ref="S14:S15"/>
    <mergeCell ref="T14:T15"/>
    <mergeCell ref="U14:U15"/>
    <mergeCell ref="V14:V15"/>
    <mergeCell ref="W14:W15"/>
    <mergeCell ref="J14:J15"/>
    <mergeCell ref="K14:K15"/>
    <mergeCell ref="L14:L15"/>
    <mergeCell ref="M14:M15"/>
    <mergeCell ref="N14:N15"/>
    <mergeCell ref="O14:O15"/>
    <mergeCell ref="P14:P15"/>
    <mergeCell ref="Q19:R19"/>
    <mergeCell ref="N19:O19"/>
    <mergeCell ref="AE17:AE18"/>
    <mergeCell ref="AF17:AF18"/>
    <mergeCell ref="X17:X18"/>
    <mergeCell ref="Y17:Y18"/>
    <mergeCell ref="Z17:Z18"/>
    <mergeCell ref="AA17:AA18"/>
    <mergeCell ref="AB17:AB18"/>
    <mergeCell ref="AC17:AC18"/>
    <mergeCell ref="AD17:AD18"/>
    <mergeCell ref="Q20:Q21"/>
    <mergeCell ref="R20:R21"/>
    <mergeCell ref="S20:S21"/>
    <mergeCell ref="T20:T21"/>
    <mergeCell ref="U20:U21"/>
    <mergeCell ref="V20:V21"/>
    <mergeCell ref="W20:W21"/>
    <mergeCell ref="J20:J21"/>
    <mergeCell ref="K20:K21"/>
    <mergeCell ref="L20:L21"/>
    <mergeCell ref="M20:M21"/>
    <mergeCell ref="N20:N21"/>
    <mergeCell ref="O20:O21"/>
    <mergeCell ref="P20:P21"/>
    <mergeCell ref="Y25:AA25"/>
    <mergeCell ref="Q26:Q27"/>
    <mergeCell ref="R26:R27"/>
    <mergeCell ref="S26:S27"/>
    <mergeCell ref="T26:T27"/>
    <mergeCell ref="J26:J27"/>
    <mergeCell ref="K26:K27"/>
    <mergeCell ref="Q23:Q24"/>
    <mergeCell ref="R23:R24"/>
    <mergeCell ref="Q25:R25"/>
    <mergeCell ref="J23:J24"/>
    <mergeCell ref="K23:K24"/>
    <mergeCell ref="L23:L24"/>
    <mergeCell ref="M23:M24"/>
    <mergeCell ref="N23:N24"/>
    <mergeCell ref="O23:O24"/>
    <mergeCell ref="P23:P24"/>
    <mergeCell ref="N25:O25"/>
    <mergeCell ref="B25:E25"/>
    <mergeCell ref="F25:G25"/>
    <mergeCell ref="B26:E27"/>
    <mergeCell ref="F26:F27"/>
    <mergeCell ref="G26:G27"/>
    <mergeCell ref="H26:H27"/>
    <mergeCell ref="I26:I27"/>
    <mergeCell ref="B28:E28"/>
    <mergeCell ref="F28:G28"/>
    <mergeCell ref="B29:E30"/>
    <mergeCell ref="F29:F30"/>
    <mergeCell ref="G29:G30"/>
    <mergeCell ref="H29:H30"/>
    <mergeCell ref="I29:I30"/>
    <mergeCell ref="N28:O28"/>
    <mergeCell ref="Q28:R28"/>
    <mergeCell ref="S29:S30"/>
    <mergeCell ref="T29:T30"/>
    <mergeCell ref="Q29:Q30"/>
    <mergeCell ref="R29:R30"/>
    <mergeCell ref="AI29:AI30"/>
    <mergeCell ref="AE26:AE27"/>
    <mergeCell ref="AF26:AF27"/>
    <mergeCell ref="AG26:AG27"/>
    <mergeCell ref="AH26:AH27"/>
    <mergeCell ref="AI26:AI27"/>
    <mergeCell ref="U26:U27"/>
    <mergeCell ref="V26:V27"/>
    <mergeCell ref="W26:W27"/>
    <mergeCell ref="X26:X27"/>
    <mergeCell ref="Y26:Y27"/>
    <mergeCell ref="Z26:Z27"/>
    <mergeCell ref="AA26:AA27"/>
    <mergeCell ref="AB26:AB27"/>
    <mergeCell ref="AC26:AC27"/>
    <mergeCell ref="AD26:AD27"/>
    <mergeCell ref="Y28:AA28"/>
    <mergeCell ref="AJ26:AJ27"/>
    <mergeCell ref="AG29:AG30"/>
    <mergeCell ref="AJ29:AJ30"/>
    <mergeCell ref="AE35:AE36"/>
    <mergeCell ref="AF35:AF36"/>
    <mergeCell ref="X35:X36"/>
    <mergeCell ref="Y35:Y36"/>
    <mergeCell ref="Z35:Z36"/>
    <mergeCell ref="AA35:AA36"/>
    <mergeCell ref="AB35:AB36"/>
    <mergeCell ref="AC35:AC36"/>
    <mergeCell ref="AD35:AD36"/>
    <mergeCell ref="X32:X33"/>
    <mergeCell ref="Y32:Y33"/>
    <mergeCell ref="Z32:Z33"/>
    <mergeCell ref="AA32:AA33"/>
    <mergeCell ref="AB32:AB33"/>
    <mergeCell ref="AC32:AC33"/>
    <mergeCell ref="AD32:AD33"/>
    <mergeCell ref="Y34:AA34"/>
    <mergeCell ref="AJ32:AJ33"/>
    <mergeCell ref="AJ35:AJ36"/>
    <mergeCell ref="Y31:AA31"/>
    <mergeCell ref="AH29:AH30"/>
    <mergeCell ref="Q31:R31"/>
    <mergeCell ref="J29:J30"/>
    <mergeCell ref="K29:K30"/>
    <mergeCell ref="L29:L30"/>
    <mergeCell ref="M29:M30"/>
    <mergeCell ref="N29:N30"/>
    <mergeCell ref="O29:O30"/>
    <mergeCell ref="P29:P30"/>
    <mergeCell ref="N31:O31"/>
    <mergeCell ref="B31:E31"/>
    <mergeCell ref="F31:G31"/>
    <mergeCell ref="B32:E33"/>
    <mergeCell ref="F32:F33"/>
    <mergeCell ref="G32:G33"/>
    <mergeCell ref="H32:H33"/>
    <mergeCell ref="I32:I33"/>
    <mergeCell ref="B34:E34"/>
    <mergeCell ref="F34:G34"/>
    <mergeCell ref="B35:E36"/>
    <mergeCell ref="F35:F36"/>
    <mergeCell ref="G35:G36"/>
    <mergeCell ref="H35:H36"/>
    <mergeCell ref="I35:I36"/>
    <mergeCell ref="N34:O34"/>
    <mergeCell ref="Q34:R34"/>
    <mergeCell ref="S35:S36"/>
    <mergeCell ref="T35:T36"/>
    <mergeCell ref="Q35:Q36"/>
    <mergeCell ref="R35:R36"/>
    <mergeCell ref="U35:U36"/>
    <mergeCell ref="V35:V36"/>
    <mergeCell ref="W35:W36"/>
    <mergeCell ref="AH35:AH36"/>
    <mergeCell ref="AI35:AI36"/>
    <mergeCell ref="AE32:AE33"/>
    <mergeCell ref="AF32:AF33"/>
    <mergeCell ref="AG32:AG33"/>
    <mergeCell ref="AH32:AH33"/>
    <mergeCell ref="AI32:AI33"/>
    <mergeCell ref="AG35:AG36"/>
    <mergeCell ref="Q13:R13"/>
    <mergeCell ref="J11:J12"/>
    <mergeCell ref="K11:K12"/>
    <mergeCell ref="L11:L12"/>
    <mergeCell ref="M11:M12"/>
    <mergeCell ref="N11:N12"/>
    <mergeCell ref="O11:O12"/>
    <mergeCell ref="P11:P12"/>
    <mergeCell ref="N13:O13"/>
    <mergeCell ref="B13:E13"/>
    <mergeCell ref="F13:G13"/>
    <mergeCell ref="B14:E15"/>
    <mergeCell ref="F14:F15"/>
    <mergeCell ref="G14:G15"/>
    <mergeCell ref="H14:H15"/>
    <mergeCell ref="I14:I15"/>
    <mergeCell ref="B16:E16"/>
    <mergeCell ref="F16:G16"/>
    <mergeCell ref="B17:E18"/>
    <mergeCell ref="F17:F18"/>
    <mergeCell ref="G17:G18"/>
    <mergeCell ref="H17:H18"/>
    <mergeCell ref="I17:I18"/>
    <mergeCell ref="N16:O16"/>
    <mergeCell ref="Q16:R16"/>
    <mergeCell ref="S17:S18"/>
    <mergeCell ref="T17:T18"/>
    <mergeCell ref="Q17:Q18"/>
    <mergeCell ref="R17:R18"/>
    <mergeCell ref="J17:J18"/>
    <mergeCell ref="K17:K18"/>
    <mergeCell ref="L17:L18"/>
    <mergeCell ref="M17:M18"/>
    <mergeCell ref="N17:N18"/>
    <mergeCell ref="O17:O18"/>
    <mergeCell ref="P17:P18"/>
    <mergeCell ref="U17:U18"/>
    <mergeCell ref="V17:V18"/>
    <mergeCell ref="W17:W18"/>
    <mergeCell ref="AH17:AH18"/>
    <mergeCell ref="AI17:AI18"/>
    <mergeCell ref="AE14:AE15"/>
    <mergeCell ref="AF14:AF15"/>
    <mergeCell ref="AG14:AG15"/>
    <mergeCell ref="AH14:AH15"/>
    <mergeCell ref="AI14:AI15"/>
    <mergeCell ref="X14:X15"/>
    <mergeCell ref="Y14:Y15"/>
    <mergeCell ref="Z14:Z15"/>
    <mergeCell ref="AA14:AA15"/>
    <mergeCell ref="AB14:AB15"/>
    <mergeCell ref="AC14:AC15"/>
    <mergeCell ref="AD14:AD15"/>
    <mergeCell ref="Y16:AA16"/>
    <mergeCell ref="AJ14:AJ15"/>
    <mergeCell ref="AG17:AG18"/>
    <mergeCell ref="AJ17:AJ18"/>
    <mergeCell ref="AE23:AE24"/>
    <mergeCell ref="AF23:AF24"/>
    <mergeCell ref="X23:X24"/>
    <mergeCell ref="Y23:Y24"/>
    <mergeCell ref="Z23:Z24"/>
    <mergeCell ref="AA23:AA24"/>
    <mergeCell ref="AB23:AB24"/>
    <mergeCell ref="AC23:AC24"/>
    <mergeCell ref="AD23:AD24"/>
    <mergeCell ref="X20:X21"/>
    <mergeCell ref="Y20:Y21"/>
    <mergeCell ref="Z20:Z21"/>
    <mergeCell ref="AA20:AA21"/>
    <mergeCell ref="AB20:AB21"/>
    <mergeCell ref="AC20:AC21"/>
    <mergeCell ref="AD20:AD21"/>
    <mergeCell ref="Y22:AA22"/>
    <mergeCell ref="AJ20:AJ21"/>
    <mergeCell ref="AJ23:AJ24"/>
    <mergeCell ref="Y19:AA19"/>
    <mergeCell ref="B19:E19"/>
    <mergeCell ref="F19:G19"/>
    <mergeCell ref="B20:E21"/>
    <mergeCell ref="F20:F21"/>
    <mergeCell ref="G20:G21"/>
    <mergeCell ref="H20:H21"/>
    <mergeCell ref="I20:I21"/>
    <mergeCell ref="B22:E22"/>
    <mergeCell ref="F22:G22"/>
    <mergeCell ref="B23:E24"/>
    <mergeCell ref="F23:F24"/>
    <mergeCell ref="G23:G24"/>
    <mergeCell ref="H23:H24"/>
    <mergeCell ref="I23:I24"/>
    <mergeCell ref="N22:O22"/>
    <mergeCell ref="Q22:R22"/>
    <mergeCell ref="S23:S24"/>
    <mergeCell ref="T23:T24"/>
    <mergeCell ref="U23:U24"/>
    <mergeCell ref="V23:V24"/>
    <mergeCell ref="W23:W24"/>
    <mergeCell ref="AH23:AH24"/>
    <mergeCell ref="AI23:AI24"/>
    <mergeCell ref="AE20:AE21"/>
    <mergeCell ref="AF20:AF21"/>
    <mergeCell ref="AG20:AG21"/>
    <mergeCell ref="AH20:AH21"/>
    <mergeCell ref="AI20:AI21"/>
    <mergeCell ref="AG23:AG24"/>
    <mergeCell ref="L26:L27"/>
    <mergeCell ref="M26:M27"/>
    <mergeCell ref="N26:N27"/>
    <mergeCell ref="O26:O27"/>
    <mergeCell ref="P26:P27"/>
    <mergeCell ref="AE29:AE30"/>
    <mergeCell ref="AF29:AF30"/>
    <mergeCell ref="X29:X30"/>
    <mergeCell ref="Y29:Y30"/>
    <mergeCell ref="Z29:Z30"/>
    <mergeCell ref="AA29:AA30"/>
    <mergeCell ref="AB29:AB30"/>
    <mergeCell ref="AC29:AC30"/>
    <mergeCell ref="AD29:AD30"/>
    <mergeCell ref="U29:U30"/>
    <mergeCell ref="V29:V30"/>
    <mergeCell ref="W29:W30"/>
    <mergeCell ref="Q32:Q33"/>
    <mergeCell ref="R32:R33"/>
    <mergeCell ref="S32:S33"/>
    <mergeCell ref="T32:T33"/>
    <mergeCell ref="U32:U33"/>
    <mergeCell ref="V32:V33"/>
    <mergeCell ref="W32:W33"/>
    <mergeCell ref="J32:J33"/>
    <mergeCell ref="K32:K33"/>
    <mergeCell ref="L32:L33"/>
    <mergeCell ref="M32:M33"/>
    <mergeCell ref="N32:N33"/>
    <mergeCell ref="O32:O33"/>
    <mergeCell ref="P32:P33"/>
    <mergeCell ref="Q37:R37"/>
    <mergeCell ref="J35:J36"/>
    <mergeCell ref="K35:K36"/>
    <mergeCell ref="L35:L36"/>
    <mergeCell ref="M35:M36"/>
    <mergeCell ref="N35:N36"/>
    <mergeCell ref="O35:O36"/>
    <mergeCell ref="P35:P36"/>
    <mergeCell ref="N37:O37"/>
    <mergeCell ref="I38:I39"/>
    <mergeCell ref="J38:J39"/>
    <mergeCell ref="K38:K39"/>
    <mergeCell ref="L38:L39"/>
    <mergeCell ref="M38:M39"/>
    <mergeCell ref="N38:N39"/>
    <mergeCell ref="O38:O39"/>
    <mergeCell ref="P38:P39"/>
    <mergeCell ref="Q38:Q39"/>
    <mergeCell ref="R38:R39"/>
    <mergeCell ref="Q44:Q45"/>
    <mergeCell ref="R44:R45"/>
    <mergeCell ref="S44:S45"/>
    <mergeCell ref="T44:T45"/>
    <mergeCell ref="U44:U45"/>
    <mergeCell ref="V44:V45"/>
    <mergeCell ref="W44:W45"/>
    <mergeCell ref="X44:X45"/>
    <mergeCell ref="S38:S39"/>
    <mergeCell ref="T38:T39"/>
    <mergeCell ref="U38:U39"/>
    <mergeCell ref="V38:V39"/>
    <mergeCell ref="W38:W39"/>
    <mergeCell ref="X38:X39"/>
    <mergeCell ref="Q43:R43"/>
    <mergeCell ref="W41:W42"/>
    <mergeCell ref="X41:X42"/>
    <mergeCell ref="K44:K45"/>
    <mergeCell ref="L44:L45"/>
    <mergeCell ref="M44:M45"/>
    <mergeCell ref="N44:N45"/>
    <mergeCell ref="O44:O45"/>
    <mergeCell ref="P44:P45"/>
    <mergeCell ref="B46:E46"/>
    <mergeCell ref="F46:G46"/>
    <mergeCell ref="N43:O43"/>
    <mergeCell ref="AH47:AH48"/>
    <mergeCell ref="AI47:AI48"/>
    <mergeCell ref="AE44:AE45"/>
    <mergeCell ref="AF44:AF45"/>
    <mergeCell ref="AG44:AG45"/>
    <mergeCell ref="AH44:AH45"/>
    <mergeCell ref="AI44:AI45"/>
    <mergeCell ref="B47:E48"/>
    <mergeCell ref="F47:F48"/>
    <mergeCell ref="G47:G48"/>
    <mergeCell ref="H47:H48"/>
    <mergeCell ref="I47:I48"/>
    <mergeCell ref="N46:O46"/>
    <mergeCell ref="Q46:R46"/>
    <mergeCell ref="S47:S48"/>
    <mergeCell ref="T47:T48"/>
    <mergeCell ref="Y44:Y45"/>
    <mergeCell ref="Z44:Z45"/>
    <mergeCell ref="AA44:AA45"/>
    <mergeCell ref="AB44:AB45"/>
    <mergeCell ref="AC44:AC45"/>
    <mergeCell ref="AD44:AD45"/>
    <mergeCell ref="Y46:AA46"/>
    <mergeCell ref="B44:E45"/>
    <mergeCell ref="Y49:AA49"/>
    <mergeCell ref="J50:J51"/>
    <mergeCell ref="K50:K51"/>
    <mergeCell ref="L50:L51"/>
    <mergeCell ref="M50:M51"/>
    <mergeCell ref="N50:N51"/>
    <mergeCell ref="O50:O51"/>
    <mergeCell ref="AJ44:AJ45"/>
    <mergeCell ref="AG47:AG48"/>
    <mergeCell ref="AJ47:AJ48"/>
    <mergeCell ref="Q47:Q48"/>
    <mergeCell ref="R47:R48"/>
    <mergeCell ref="Q49:R49"/>
    <mergeCell ref="J47:J48"/>
    <mergeCell ref="K47:K48"/>
    <mergeCell ref="L47:L48"/>
    <mergeCell ref="M47:M48"/>
    <mergeCell ref="N47:N48"/>
    <mergeCell ref="O47:O48"/>
    <mergeCell ref="P47:P48"/>
    <mergeCell ref="N49:O49"/>
    <mergeCell ref="AF47:AF48"/>
    <mergeCell ref="U47:U48"/>
    <mergeCell ref="V47:V48"/>
    <mergeCell ref="B49:E49"/>
    <mergeCell ref="F49:G49"/>
    <mergeCell ref="B50:E51"/>
    <mergeCell ref="F50:F51"/>
    <mergeCell ref="G50:G51"/>
    <mergeCell ref="H50:H51"/>
    <mergeCell ref="I50:I51"/>
    <mergeCell ref="B52:E52"/>
    <mergeCell ref="F52:G52"/>
    <mergeCell ref="AI53:AI54"/>
    <mergeCell ref="AE50:AE51"/>
    <mergeCell ref="AF50:AF51"/>
    <mergeCell ref="AG50:AG51"/>
    <mergeCell ref="AH50:AH51"/>
    <mergeCell ref="AI50:AI51"/>
    <mergeCell ref="B53:E54"/>
    <mergeCell ref="F53:F54"/>
    <mergeCell ref="G53:G54"/>
    <mergeCell ref="H53:H54"/>
    <mergeCell ref="I53:I54"/>
    <mergeCell ref="N52:O52"/>
    <mergeCell ref="Q52:R52"/>
    <mergeCell ref="S53:S54"/>
    <mergeCell ref="T53:T54"/>
    <mergeCell ref="J53:J54"/>
    <mergeCell ref="K53:K54"/>
    <mergeCell ref="L53:L54"/>
    <mergeCell ref="M53:M54"/>
    <mergeCell ref="N53:N54"/>
    <mergeCell ref="O53:O54"/>
    <mergeCell ref="P53:P54"/>
    <mergeCell ref="X50:X51"/>
    <mergeCell ref="Y50:Y51"/>
    <mergeCell ref="AJ50:AJ51"/>
    <mergeCell ref="AG53:AG54"/>
    <mergeCell ref="AJ53:AJ54"/>
    <mergeCell ref="Q56:Q57"/>
    <mergeCell ref="R56:R57"/>
    <mergeCell ref="S56:S57"/>
    <mergeCell ref="T56:T57"/>
    <mergeCell ref="U56:U57"/>
    <mergeCell ref="V56:V57"/>
    <mergeCell ref="W56:W57"/>
    <mergeCell ref="Q53:Q54"/>
    <mergeCell ref="R53:R54"/>
    <mergeCell ref="Q55:R55"/>
    <mergeCell ref="Q50:Q51"/>
    <mergeCell ref="R50:R51"/>
    <mergeCell ref="S50:S51"/>
    <mergeCell ref="T50:T51"/>
    <mergeCell ref="U50:U51"/>
    <mergeCell ref="V50:V51"/>
    <mergeCell ref="W50:W51"/>
    <mergeCell ref="U53:U54"/>
    <mergeCell ref="V53:V54"/>
    <mergeCell ref="W53:W54"/>
    <mergeCell ref="AH53:AH54"/>
    <mergeCell ref="J56:J57"/>
    <mergeCell ref="K56:K57"/>
    <mergeCell ref="L56:L57"/>
    <mergeCell ref="M56:M57"/>
    <mergeCell ref="N56:N57"/>
    <mergeCell ref="O56:O57"/>
    <mergeCell ref="P56:P57"/>
    <mergeCell ref="AE59:AE60"/>
    <mergeCell ref="AF59:AF60"/>
    <mergeCell ref="X59:X60"/>
    <mergeCell ref="Y59:Y60"/>
    <mergeCell ref="Z59:Z60"/>
    <mergeCell ref="AA59:AA60"/>
    <mergeCell ref="AB59:AB60"/>
    <mergeCell ref="AC59:AC60"/>
    <mergeCell ref="AD59:AD60"/>
    <mergeCell ref="U59:U60"/>
    <mergeCell ref="V59:V60"/>
    <mergeCell ref="W59:W60"/>
    <mergeCell ref="N55:O55"/>
    <mergeCell ref="X56:X57"/>
    <mergeCell ref="Y56:Y57"/>
    <mergeCell ref="Z56:Z57"/>
    <mergeCell ref="AA56:AA57"/>
    <mergeCell ref="AB56:AB57"/>
    <mergeCell ref="AC56:AC57"/>
    <mergeCell ref="AD56:AD57"/>
    <mergeCell ref="Y58:AA58"/>
    <mergeCell ref="Y55:AA55"/>
    <mergeCell ref="B55:E55"/>
    <mergeCell ref="F55:G55"/>
    <mergeCell ref="B56:E57"/>
    <mergeCell ref="F56:F57"/>
    <mergeCell ref="G56:G57"/>
    <mergeCell ref="H56:H57"/>
    <mergeCell ref="I56:I57"/>
    <mergeCell ref="B58:E58"/>
    <mergeCell ref="F58:G58"/>
    <mergeCell ref="B59:E60"/>
    <mergeCell ref="F59:F60"/>
    <mergeCell ref="G59:G60"/>
    <mergeCell ref="H59:H60"/>
    <mergeCell ref="I59:I60"/>
    <mergeCell ref="N58:O58"/>
    <mergeCell ref="Q58:R58"/>
    <mergeCell ref="S59:S60"/>
    <mergeCell ref="T59:T60"/>
    <mergeCell ref="Q59:Q60"/>
    <mergeCell ref="R59:R60"/>
    <mergeCell ref="AH59:AH60"/>
    <mergeCell ref="AI59:AI60"/>
    <mergeCell ref="AE56:AE57"/>
    <mergeCell ref="AF56:AF57"/>
    <mergeCell ref="AG56:AG57"/>
    <mergeCell ref="AH56:AH57"/>
    <mergeCell ref="AI56:AI57"/>
    <mergeCell ref="AJ56:AJ57"/>
    <mergeCell ref="AG59:AG60"/>
    <mergeCell ref="AJ59:AJ60"/>
    <mergeCell ref="S62:S63"/>
    <mergeCell ref="T62:T63"/>
    <mergeCell ref="U62:U63"/>
    <mergeCell ref="V62:V63"/>
    <mergeCell ref="W62:W63"/>
    <mergeCell ref="X62:X63"/>
    <mergeCell ref="Y62:Y63"/>
    <mergeCell ref="Z62:Z63"/>
    <mergeCell ref="Y64:AA64"/>
    <mergeCell ref="AH62:AH63"/>
    <mergeCell ref="AI62:AI63"/>
    <mergeCell ref="AJ62:AJ63"/>
    <mergeCell ref="AA62:AA63"/>
    <mergeCell ref="AB62:AB63"/>
    <mergeCell ref="AC62:AC63"/>
    <mergeCell ref="AD62:AD63"/>
    <mergeCell ref="AE62:AE63"/>
    <mergeCell ref="AF62:AF63"/>
    <mergeCell ref="AG62:AG63"/>
    <mergeCell ref="B61:E61"/>
    <mergeCell ref="F61:G61"/>
    <mergeCell ref="Y61:AA61"/>
    <mergeCell ref="B62:E63"/>
    <mergeCell ref="F62:F63"/>
    <mergeCell ref="G62:G63"/>
    <mergeCell ref="H62:H63"/>
    <mergeCell ref="AF65:AF66"/>
    <mergeCell ref="AG65:AG66"/>
    <mergeCell ref="H65:H66"/>
    <mergeCell ref="I65:I66"/>
    <mergeCell ref="J65:J66"/>
    <mergeCell ref="K65:K66"/>
    <mergeCell ref="L65:L66"/>
    <mergeCell ref="M65:M66"/>
    <mergeCell ref="N65:N66"/>
    <mergeCell ref="O65:O66"/>
    <mergeCell ref="P65:P66"/>
    <mergeCell ref="Q65:Q66"/>
    <mergeCell ref="R65:R66"/>
    <mergeCell ref="S65:S66"/>
    <mergeCell ref="T65:T66"/>
    <mergeCell ref="U65:U66"/>
    <mergeCell ref="V65:V66"/>
    <mergeCell ref="AH65:AH66"/>
    <mergeCell ref="AI65:AI66"/>
    <mergeCell ref="AJ65:AJ66"/>
    <mergeCell ref="Y65:Y66"/>
    <mergeCell ref="Z65:Z66"/>
    <mergeCell ref="AA65:AA66"/>
    <mergeCell ref="AB65:AB66"/>
    <mergeCell ref="AC65:AC66"/>
    <mergeCell ref="AD65:AD66"/>
    <mergeCell ref="AE65:AE66"/>
    <mergeCell ref="Y73:AJ73"/>
    <mergeCell ref="M71:Q71"/>
    <mergeCell ref="M72:Q72"/>
    <mergeCell ref="R72:V72"/>
    <mergeCell ref="B67:E67"/>
    <mergeCell ref="F67:G67"/>
    <mergeCell ref="B69:K69"/>
    <mergeCell ref="M69:V69"/>
    <mergeCell ref="M70:Q70"/>
    <mergeCell ref="R70:V70"/>
    <mergeCell ref="R71:V71"/>
    <mergeCell ref="B70:K78"/>
    <mergeCell ref="N67:O67"/>
    <mergeCell ref="M73:Q73"/>
    <mergeCell ref="R73:V73"/>
    <mergeCell ref="M78:V78"/>
    <mergeCell ref="Q67:R67"/>
    <mergeCell ref="W65:W66"/>
    <mergeCell ref="X65:X66"/>
    <mergeCell ref="Y67:AA67"/>
    <mergeCell ref="B64:E64"/>
    <mergeCell ref="F64:G64"/>
    <mergeCell ref="N64:O64"/>
    <mergeCell ref="Q64:R64"/>
    <mergeCell ref="B65:E66"/>
    <mergeCell ref="F65:F66"/>
    <mergeCell ref="G65:G66"/>
    <mergeCell ref="Y38:Y39"/>
    <mergeCell ref="Z38:Z39"/>
    <mergeCell ref="Y40:AA40"/>
    <mergeCell ref="AH38:AH39"/>
    <mergeCell ref="AI38:AI39"/>
    <mergeCell ref="AJ38:AJ39"/>
    <mergeCell ref="AA38:AA39"/>
    <mergeCell ref="AB38:AB39"/>
    <mergeCell ref="AC38:AC39"/>
    <mergeCell ref="AD38:AD39"/>
    <mergeCell ref="AE38:AE39"/>
    <mergeCell ref="AF38:AF39"/>
    <mergeCell ref="AG38:AG39"/>
    <mergeCell ref="B37:E37"/>
    <mergeCell ref="F37:G37"/>
    <mergeCell ref="Y37:AA37"/>
    <mergeCell ref="B38:E39"/>
    <mergeCell ref="F38:F39"/>
    <mergeCell ref="G38:G39"/>
    <mergeCell ref="H38:H39"/>
    <mergeCell ref="AF41:AF42"/>
    <mergeCell ref="AG41:AG42"/>
    <mergeCell ref="H41:H42"/>
    <mergeCell ref="I41:I42"/>
    <mergeCell ref="J41:J42"/>
    <mergeCell ref="K41:K42"/>
    <mergeCell ref="L41:L42"/>
    <mergeCell ref="M41:M42"/>
    <mergeCell ref="N41:N42"/>
    <mergeCell ref="O41:O42"/>
    <mergeCell ref="P41:P42"/>
    <mergeCell ref="Q41:Q42"/>
    <mergeCell ref="R41:R42"/>
    <mergeCell ref="S41:S42"/>
    <mergeCell ref="T41:T42"/>
    <mergeCell ref="U41:U42"/>
    <mergeCell ref="V41:V42"/>
    <mergeCell ref="AH41:AH42"/>
    <mergeCell ref="AI41:AI42"/>
    <mergeCell ref="AJ41:AJ42"/>
    <mergeCell ref="Y41:Y42"/>
    <mergeCell ref="Z41:Z42"/>
    <mergeCell ref="AA41:AA42"/>
    <mergeCell ref="AB41:AB42"/>
    <mergeCell ref="AC41:AC42"/>
    <mergeCell ref="AD41:AD42"/>
    <mergeCell ref="AE41:AE42"/>
    <mergeCell ref="Y43:AA43"/>
    <mergeCell ref="B40:E40"/>
    <mergeCell ref="F40:G40"/>
    <mergeCell ref="N40:O40"/>
    <mergeCell ref="Q40:R40"/>
    <mergeCell ref="B41:E42"/>
    <mergeCell ref="F41:F42"/>
    <mergeCell ref="G41:G42"/>
    <mergeCell ref="AE47:AE48"/>
    <mergeCell ref="X47:X48"/>
    <mergeCell ref="Y47:Y48"/>
    <mergeCell ref="Z47:Z48"/>
    <mergeCell ref="AA47:AA48"/>
    <mergeCell ref="AB47:AB48"/>
    <mergeCell ref="AC47:AC48"/>
    <mergeCell ref="AD47:AD48"/>
    <mergeCell ref="W47:W48"/>
    <mergeCell ref="B43:E43"/>
    <mergeCell ref="F43:G43"/>
    <mergeCell ref="F44:F45"/>
    <mergeCell ref="G44:G45"/>
    <mergeCell ref="H44:H45"/>
    <mergeCell ref="I44:I45"/>
    <mergeCell ref="J44:J45"/>
    <mergeCell ref="P50:P51"/>
    <mergeCell ref="AE53:AE54"/>
    <mergeCell ref="AF53:AF54"/>
    <mergeCell ref="X53:X54"/>
    <mergeCell ref="Y53:Y54"/>
    <mergeCell ref="Z53:Z54"/>
    <mergeCell ref="AA53:AA54"/>
    <mergeCell ref="AB53:AB54"/>
    <mergeCell ref="AC53:AC54"/>
    <mergeCell ref="AD53:AD54"/>
    <mergeCell ref="Z50:Z51"/>
    <mergeCell ref="AA50:AA51"/>
    <mergeCell ref="AB50:AB51"/>
    <mergeCell ref="AC50:AC51"/>
    <mergeCell ref="AD50:AD51"/>
    <mergeCell ref="Y52:AA52"/>
    <mergeCell ref="Q61:R61"/>
    <mergeCell ref="J59:J60"/>
    <mergeCell ref="K59:K60"/>
    <mergeCell ref="L59:L60"/>
    <mergeCell ref="M59:M60"/>
    <mergeCell ref="N59:N60"/>
    <mergeCell ref="O59:O60"/>
    <mergeCell ref="P59:P60"/>
    <mergeCell ref="N61:O61"/>
    <mergeCell ref="R62:R63"/>
    <mergeCell ref="I62:I63"/>
    <mergeCell ref="J62:J63"/>
    <mergeCell ref="K62:K63"/>
    <mergeCell ref="L62:L63"/>
    <mergeCell ref="M62:M63"/>
    <mergeCell ref="N62:N63"/>
    <mergeCell ref="O62:O63"/>
    <mergeCell ref="P62:P63"/>
    <mergeCell ref="Q62:Q63"/>
  </mergeCells>
  <conditionalFormatting sqref="F8:AJ9 F11:AJ12 F14:AJ15 F17:AJ18 F20:AJ21 F23:AJ24 F26:AJ27 F29:AJ30 F32:AJ33 F35:AJ36 F38:AJ39 F41:AJ42 F44:AJ45 F47:AJ48 F50:AJ51 F53:AJ54 F56:AJ57 F59:AJ60 F62:AJ63 F65:AJ66">
    <cfRule type="cellIs" dxfId="47" priority="1" operator="equal">
      <formula>"S"</formula>
    </cfRule>
    <cfRule type="cellIs" dxfId="46" priority="2" operator="equal">
      <formula>"P"</formula>
    </cfRule>
    <cfRule type="cellIs" dxfId="45" priority="3" operator="equal">
      <formula>"V"</formula>
    </cfRule>
    <cfRule type="cellIs" dxfId="44" priority="4" operator="equal">
      <formula>"H"</formula>
    </cfRule>
  </conditionalFormatting>
  <hyperlinks>
    <hyperlink ref="M78" r:id="rId1" display="https://clockify.me/" xr:uid="{00000000-0004-0000-0000-000000000000}"/>
  </hyperlinks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</sheetPr>
  <dimension ref="A1:AJ995"/>
  <sheetViews>
    <sheetView showGridLines="0" zoomScale="85" zoomScaleNormal="85" workbookViewId="0"/>
  </sheetViews>
  <sheetFormatPr defaultColWidth="14.44140625" defaultRowHeight="15.75" customHeight="1" x14ac:dyDescent="0.25"/>
  <cols>
    <col min="1" max="1" width="1.6640625" customWidth="1"/>
    <col min="6" max="12" width="7.5546875" customWidth="1"/>
    <col min="13" max="13" width="7.6640625" customWidth="1"/>
    <col min="14" max="14" width="7.5546875" customWidth="1"/>
    <col min="15" max="15" width="7.6640625" customWidth="1"/>
    <col min="16" max="17" width="7.5546875" customWidth="1"/>
    <col min="18" max="20" width="7.6640625" customWidth="1"/>
    <col min="21" max="21" width="7.5546875" customWidth="1"/>
    <col min="22" max="22" width="7.6640625" customWidth="1"/>
    <col min="23" max="23" width="7.5546875" customWidth="1"/>
    <col min="24" max="24" width="7.6640625" customWidth="1"/>
    <col min="25" max="25" width="7.5546875" customWidth="1"/>
    <col min="26" max="26" width="7.6640625" customWidth="1"/>
    <col min="27" max="27" width="7.5546875" customWidth="1"/>
    <col min="28" max="29" width="7.6640625" customWidth="1"/>
    <col min="30" max="30" width="7.44140625" customWidth="1"/>
    <col min="31" max="35" width="7.6640625" customWidth="1"/>
  </cols>
  <sheetData>
    <row r="1" spans="1:36" ht="13.2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2"/>
    </row>
    <row r="2" spans="1:36" ht="13.2" x14ac:dyDescent="0.25">
      <c r="A2" s="1"/>
      <c r="B2" s="1"/>
      <c r="C2" s="3"/>
      <c r="D2" s="3"/>
      <c r="E2" s="4"/>
      <c r="F2" s="58" t="s">
        <v>0</v>
      </c>
      <c r="G2" s="47"/>
      <c r="H2" s="5"/>
      <c r="I2" s="3"/>
      <c r="J2" s="58" t="s">
        <v>2</v>
      </c>
      <c r="K2" s="47"/>
      <c r="L2" s="5"/>
      <c r="M2" s="3"/>
      <c r="N2" s="58" t="s">
        <v>4</v>
      </c>
      <c r="O2" s="47"/>
      <c r="P2" s="5"/>
      <c r="Q2" s="1"/>
      <c r="R2" s="58" t="s">
        <v>105</v>
      </c>
      <c r="S2" s="59"/>
      <c r="T2" s="4"/>
      <c r="U2" s="4"/>
      <c r="V2" s="4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2"/>
    </row>
    <row r="3" spans="1:36" ht="13.2" x14ac:dyDescent="0.25">
      <c r="A3" s="1"/>
      <c r="B3" s="1"/>
      <c r="C3" s="3"/>
      <c r="D3" s="3"/>
      <c r="E3" s="4"/>
      <c r="F3" s="47"/>
      <c r="G3" s="47"/>
      <c r="H3" s="61" t="s">
        <v>6</v>
      </c>
      <c r="I3" s="3"/>
      <c r="J3" s="47"/>
      <c r="K3" s="47"/>
      <c r="L3" s="62" t="s">
        <v>10</v>
      </c>
      <c r="M3" s="3"/>
      <c r="N3" s="47"/>
      <c r="O3" s="47"/>
      <c r="P3" s="63" t="s">
        <v>11</v>
      </c>
      <c r="Q3" s="1"/>
      <c r="R3" s="59"/>
      <c r="S3" s="59"/>
      <c r="T3" s="60" t="s">
        <v>12</v>
      </c>
      <c r="U3" s="4"/>
      <c r="V3" s="4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2"/>
    </row>
    <row r="4" spans="1:36" ht="13.2" x14ac:dyDescent="0.25">
      <c r="A4" s="1"/>
      <c r="B4" s="1"/>
      <c r="C4" s="3"/>
      <c r="D4" s="3"/>
      <c r="E4" s="4"/>
      <c r="F4" s="47"/>
      <c r="G4" s="47"/>
      <c r="H4" s="32"/>
      <c r="I4" s="3"/>
      <c r="J4" s="47"/>
      <c r="K4" s="47"/>
      <c r="L4" s="32"/>
      <c r="M4" s="3"/>
      <c r="N4" s="47"/>
      <c r="O4" s="47"/>
      <c r="P4" s="32"/>
      <c r="Q4" s="1"/>
      <c r="R4" s="59"/>
      <c r="S4" s="59"/>
      <c r="T4" s="32"/>
      <c r="U4" s="4"/>
      <c r="V4" s="4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2"/>
    </row>
    <row r="5" spans="1:36" ht="13.2" x14ac:dyDescent="0.25">
      <c r="A5" s="1"/>
      <c r="B5" s="1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2"/>
    </row>
    <row r="6" spans="1:36" ht="15.6" x14ac:dyDescent="0.25">
      <c r="A6" s="6"/>
      <c r="B6" s="72" t="s">
        <v>15</v>
      </c>
      <c r="C6" s="73"/>
      <c r="D6" s="73"/>
      <c r="E6" s="74"/>
      <c r="F6" s="75">
        <v>1</v>
      </c>
      <c r="G6" s="75">
        <v>2</v>
      </c>
      <c r="H6" s="75">
        <v>3</v>
      </c>
      <c r="I6" s="75">
        <v>4</v>
      </c>
      <c r="J6" s="75">
        <v>5</v>
      </c>
      <c r="K6" s="75">
        <v>6</v>
      </c>
      <c r="L6" s="75">
        <v>7</v>
      </c>
      <c r="M6" s="75">
        <v>8</v>
      </c>
      <c r="N6" s="75">
        <v>9</v>
      </c>
      <c r="O6" s="75">
        <v>10</v>
      </c>
      <c r="P6" s="75">
        <v>11</v>
      </c>
      <c r="Q6" s="75">
        <v>12</v>
      </c>
      <c r="R6" s="75">
        <v>13</v>
      </c>
      <c r="S6" s="75">
        <v>14</v>
      </c>
      <c r="T6" s="75">
        <v>15</v>
      </c>
      <c r="U6" s="75">
        <v>16</v>
      </c>
      <c r="V6" s="75">
        <v>17</v>
      </c>
      <c r="W6" s="75">
        <v>18</v>
      </c>
      <c r="X6" s="75">
        <v>19</v>
      </c>
      <c r="Y6" s="75">
        <v>20</v>
      </c>
      <c r="Z6" s="75">
        <v>21</v>
      </c>
      <c r="AA6" s="75">
        <v>22</v>
      </c>
      <c r="AB6" s="75">
        <v>23</v>
      </c>
      <c r="AC6" s="75">
        <v>24</v>
      </c>
      <c r="AD6" s="75">
        <v>25</v>
      </c>
      <c r="AE6" s="75">
        <v>26</v>
      </c>
      <c r="AF6" s="75">
        <v>27</v>
      </c>
      <c r="AG6" s="75">
        <v>28</v>
      </c>
      <c r="AH6" s="75">
        <v>29</v>
      </c>
      <c r="AI6" s="94"/>
      <c r="AJ6" s="95"/>
    </row>
    <row r="7" spans="1:36" ht="15.6" x14ac:dyDescent="0.25">
      <c r="A7" s="6"/>
      <c r="B7" s="76"/>
      <c r="C7" s="77"/>
      <c r="D7" s="77"/>
      <c r="E7" s="78"/>
      <c r="F7" s="79"/>
      <c r="G7" s="79"/>
      <c r="H7" s="79"/>
      <c r="I7" s="79"/>
      <c r="J7" s="79"/>
      <c r="K7" s="79"/>
      <c r="L7" s="79"/>
      <c r="M7" s="79"/>
      <c r="N7" s="79"/>
      <c r="O7" s="79"/>
      <c r="P7" s="79"/>
      <c r="Q7" s="79"/>
      <c r="R7" s="79"/>
      <c r="S7" s="79"/>
      <c r="T7" s="79"/>
      <c r="U7" s="79"/>
      <c r="V7" s="79"/>
      <c r="W7" s="79"/>
      <c r="X7" s="79"/>
      <c r="Y7" s="79"/>
      <c r="Z7" s="79"/>
      <c r="AA7" s="79"/>
      <c r="AB7" s="79"/>
      <c r="AC7" s="79"/>
      <c r="AD7" s="79"/>
      <c r="AE7" s="79"/>
      <c r="AF7" s="79"/>
      <c r="AG7" s="79"/>
      <c r="AH7" s="79"/>
      <c r="AI7" s="94"/>
      <c r="AJ7" s="95"/>
    </row>
    <row r="8" spans="1:36" ht="13.2" x14ac:dyDescent="0.25">
      <c r="A8" s="1"/>
      <c r="B8" s="80" t="s">
        <v>16</v>
      </c>
      <c r="C8" s="81"/>
      <c r="D8" s="81"/>
      <c r="E8" s="82"/>
      <c r="F8" s="65"/>
      <c r="G8" s="56"/>
      <c r="H8" s="56"/>
      <c r="I8" s="57"/>
      <c r="J8" s="53"/>
      <c r="K8" s="53"/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3"/>
      <c r="X8" s="53"/>
      <c r="Y8" s="53"/>
      <c r="Z8" s="53"/>
      <c r="AA8" s="53"/>
      <c r="AB8" s="53"/>
      <c r="AC8" s="53"/>
      <c r="AD8" s="53"/>
      <c r="AE8" s="53"/>
      <c r="AF8" s="53"/>
      <c r="AG8" s="53"/>
      <c r="AH8" s="53"/>
      <c r="AI8" s="2"/>
    </row>
    <row r="9" spans="1:36" ht="13.2" x14ac:dyDescent="0.25">
      <c r="A9" s="1"/>
      <c r="B9" s="83"/>
      <c r="C9" s="84"/>
      <c r="D9" s="84"/>
      <c r="E9" s="85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2"/>
    </row>
    <row r="10" spans="1:36" ht="14.4" x14ac:dyDescent="0.3">
      <c r="A10" s="8"/>
      <c r="B10" s="38" t="s">
        <v>17</v>
      </c>
      <c r="C10" s="34"/>
      <c r="D10" s="34"/>
      <c r="E10" s="39"/>
      <c r="F10" s="40" t="s">
        <v>18</v>
      </c>
      <c r="G10" s="34"/>
      <c r="H10" s="9" t="s">
        <v>19</v>
      </c>
      <c r="I10" s="9"/>
      <c r="J10" s="9" t="s">
        <v>20</v>
      </c>
      <c r="K10" s="9">
        <f>COUNTIF(F8:AH9,"s")</f>
        <v>0</v>
      </c>
      <c r="L10" s="9" t="s">
        <v>21</v>
      </c>
      <c r="M10" s="10">
        <f>I10-K10</f>
        <v>0</v>
      </c>
      <c r="N10" s="35" t="s">
        <v>22</v>
      </c>
      <c r="O10" s="34"/>
      <c r="P10" s="11">
        <f>COUNTIF(F8:AH9,"p")</f>
        <v>0</v>
      </c>
      <c r="Q10" s="33" t="s">
        <v>23</v>
      </c>
      <c r="R10" s="34"/>
      <c r="S10" s="12" t="s">
        <v>19</v>
      </c>
      <c r="T10" s="12"/>
      <c r="U10" s="12" t="s">
        <v>20</v>
      </c>
      <c r="V10" s="13">
        <f>COUNTIF(F8:AH9,"v")</f>
        <v>0</v>
      </c>
      <c r="W10" s="12" t="s">
        <v>21</v>
      </c>
      <c r="X10" s="14">
        <f>T10-V10</f>
        <v>0</v>
      </c>
      <c r="Y10" s="37" t="s">
        <v>24</v>
      </c>
      <c r="Z10" s="34"/>
      <c r="AA10" s="34"/>
      <c r="AB10" s="15">
        <f>I10+T10</f>
        <v>0</v>
      </c>
      <c r="AC10" s="16" t="s">
        <v>20</v>
      </c>
      <c r="AD10" s="17">
        <f>K10+V10</f>
        <v>0</v>
      </c>
      <c r="AE10" s="16" t="s">
        <v>21</v>
      </c>
      <c r="AF10" s="18">
        <f>M10+X10</f>
        <v>0</v>
      </c>
      <c r="AG10" s="19"/>
      <c r="AH10" s="20"/>
      <c r="AI10" s="21"/>
    </row>
    <row r="11" spans="1:36" ht="13.2" x14ac:dyDescent="0.25">
      <c r="A11" s="1"/>
      <c r="B11" s="80" t="s">
        <v>25</v>
      </c>
      <c r="C11" s="81"/>
      <c r="D11" s="81"/>
      <c r="E11" s="82"/>
      <c r="F11" s="66"/>
      <c r="G11" s="36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55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2"/>
    </row>
    <row r="12" spans="1:36" ht="13.2" x14ac:dyDescent="0.25">
      <c r="A12" s="1"/>
      <c r="B12" s="83"/>
      <c r="C12" s="84"/>
      <c r="D12" s="84"/>
      <c r="E12" s="85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2"/>
    </row>
    <row r="13" spans="1:36" ht="14.4" x14ac:dyDescent="0.3">
      <c r="A13" s="1"/>
      <c r="B13" s="38" t="s">
        <v>26</v>
      </c>
      <c r="C13" s="34"/>
      <c r="D13" s="34"/>
      <c r="E13" s="39"/>
      <c r="F13" s="40" t="s">
        <v>18</v>
      </c>
      <c r="G13" s="34"/>
      <c r="H13" s="9" t="s">
        <v>19</v>
      </c>
      <c r="I13" s="9"/>
      <c r="J13" s="9" t="s">
        <v>20</v>
      </c>
      <c r="K13" s="9">
        <f>COUNTIF(F11:AH12,"s")</f>
        <v>0</v>
      </c>
      <c r="L13" s="9" t="s">
        <v>21</v>
      </c>
      <c r="M13" s="10">
        <f>I13-K13</f>
        <v>0</v>
      </c>
      <c r="N13" s="35" t="s">
        <v>22</v>
      </c>
      <c r="O13" s="34"/>
      <c r="P13" s="11">
        <f>COUNTIF(F11:AH12,"p")</f>
        <v>0</v>
      </c>
      <c r="Q13" s="33" t="s">
        <v>23</v>
      </c>
      <c r="R13" s="34"/>
      <c r="S13" s="12" t="s">
        <v>19</v>
      </c>
      <c r="T13" s="12"/>
      <c r="U13" s="12" t="s">
        <v>20</v>
      </c>
      <c r="V13" s="13">
        <f>COUNTIF(F11:AH12,"v")</f>
        <v>0</v>
      </c>
      <c r="W13" s="12" t="s">
        <v>21</v>
      </c>
      <c r="X13" s="14">
        <f>T13-V13</f>
        <v>0</v>
      </c>
      <c r="Y13" s="37" t="s">
        <v>24</v>
      </c>
      <c r="Z13" s="34"/>
      <c r="AA13" s="34"/>
      <c r="AB13" s="15">
        <f>I13+T13</f>
        <v>0</v>
      </c>
      <c r="AC13" s="16" t="s">
        <v>20</v>
      </c>
      <c r="AD13" s="17">
        <f>K13+V13</f>
        <v>0</v>
      </c>
      <c r="AE13" s="16" t="s">
        <v>21</v>
      </c>
      <c r="AF13" s="18">
        <f>M13+X13</f>
        <v>0</v>
      </c>
      <c r="AG13" s="22"/>
      <c r="AH13" s="23"/>
      <c r="AI13" s="2"/>
    </row>
    <row r="14" spans="1:36" ht="13.2" x14ac:dyDescent="0.25">
      <c r="A14" s="1"/>
      <c r="B14" s="80" t="s">
        <v>27</v>
      </c>
      <c r="C14" s="81"/>
      <c r="D14" s="81"/>
      <c r="E14" s="82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6"/>
      <c r="Q14" s="36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2"/>
    </row>
    <row r="15" spans="1:36" ht="13.2" x14ac:dyDescent="0.25">
      <c r="A15" s="1"/>
      <c r="B15" s="83"/>
      <c r="C15" s="84"/>
      <c r="D15" s="84"/>
      <c r="E15" s="85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2"/>
    </row>
    <row r="16" spans="1:36" ht="14.4" x14ac:dyDescent="0.3">
      <c r="A16" s="1"/>
      <c r="B16" s="38" t="s">
        <v>28</v>
      </c>
      <c r="C16" s="34"/>
      <c r="D16" s="34"/>
      <c r="E16" s="39"/>
      <c r="F16" s="40" t="s">
        <v>18</v>
      </c>
      <c r="G16" s="34"/>
      <c r="H16" s="9" t="s">
        <v>19</v>
      </c>
      <c r="I16" s="9"/>
      <c r="J16" s="9" t="s">
        <v>20</v>
      </c>
      <c r="K16" s="9">
        <f>COUNTIF(F14:AH15,"s")</f>
        <v>0</v>
      </c>
      <c r="L16" s="9" t="s">
        <v>21</v>
      </c>
      <c r="M16" s="10">
        <f>I16-K16</f>
        <v>0</v>
      </c>
      <c r="N16" s="35" t="s">
        <v>22</v>
      </c>
      <c r="O16" s="34"/>
      <c r="P16" s="11">
        <f>COUNTIF(F14:AH15,"p")</f>
        <v>0</v>
      </c>
      <c r="Q16" s="33" t="s">
        <v>23</v>
      </c>
      <c r="R16" s="34"/>
      <c r="S16" s="12" t="s">
        <v>19</v>
      </c>
      <c r="T16" s="12"/>
      <c r="U16" s="12" t="s">
        <v>20</v>
      </c>
      <c r="V16" s="13">
        <f>COUNTIF(F14:AH15,"v")</f>
        <v>0</v>
      </c>
      <c r="W16" s="12" t="s">
        <v>21</v>
      </c>
      <c r="X16" s="14">
        <f>T16-V16</f>
        <v>0</v>
      </c>
      <c r="Y16" s="37" t="s">
        <v>24</v>
      </c>
      <c r="Z16" s="34"/>
      <c r="AA16" s="34"/>
      <c r="AB16" s="15">
        <f>I16+T16</f>
        <v>0</v>
      </c>
      <c r="AC16" s="16" t="s">
        <v>20</v>
      </c>
      <c r="AD16" s="17">
        <f>K16+V16</f>
        <v>0</v>
      </c>
      <c r="AE16" s="16" t="s">
        <v>21</v>
      </c>
      <c r="AF16" s="18">
        <f>M16+X16</f>
        <v>0</v>
      </c>
      <c r="AG16" s="22"/>
      <c r="AH16" s="23"/>
      <c r="AI16" s="2"/>
    </row>
    <row r="17" spans="1:35" ht="13.2" x14ac:dyDescent="0.25">
      <c r="A17" s="1"/>
      <c r="B17" s="80" t="s">
        <v>29</v>
      </c>
      <c r="C17" s="81"/>
      <c r="D17" s="81"/>
      <c r="E17" s="82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2"/>
    </row>
    <row r="18" spans="1:35" ht="13.2" x14ac:dyDescent="0.25">
      <c r="A18" s="1"/>
      <c r="B18" s="83"/>
      <c r="C18" s="84"/>
      <c r="D18" s="84"/>
      <c r="E18" s="85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2"/>
    </row>
    <row r="19" spans="1:35" ht="14.4" x14ac:dyDescent="0.3">
      <c r="A19" s="1"/>
      <c r="B19" s="38" t="s">
        <v>30</v>
      </c>
      <c r="C19" s="34"/>
      <c r="D19" s="34"/>
      <c r="E19" s="39"/>
      <c r="F19" s="40" t="s">
        <v>18</v>
      </c>
      <c r="G19" s="34"/>
      <c r="H19" s="9" t="s">
        <v>19</v>
      </c>
      <c r="I19" s="9"/>
      <c r="J19" s="9" t="s">
        <v>20</v>
      </c>
      <c r="K19" s="9">
        <f>COUNTIF(F17:AH18,"s")</f>
        <v>0</v>
      </c>
      <c r="L19" s="9" t="s">
        <v>21</v>
      </c>
      <c r="M19" s="10">
        <f>I19-K19</f>
        <v>0</v>
      </c>
      <c r="N19" s="35" t="s">
        <v>22</v>
      </c>
      <c r="O19" s="34"/>
      <c r="P19" s="11">
        <f>COUNTIF(F17:AH18,"p")</f>
        <v>0</v>
      </c>
      <c r="Q19" s="33" t="s">
        <v>23</v>
      </c>
      <c r="R19" s="34"/>
      <c r="S19" s="12" t="s">
        <v>19</v>
      </c>
      <c r="T19" s="12"/>
      <c r="U19" s="12" t="s">
        <v>20</v>
      </c>
      <c r="V19" s="13">
        <f>COUNTIF(F17:AH18,"v")</f>
        <v>0</v>
      </c>
      <c r="W19" s="12" t="s">
        <v>21</v>
      </c>
      <c r="X19" s="14">
        <f>T19-V19</f>
        <v>0</v>
      </c>
      <c r="Y19" s="37" t="s">
        <v>24</v>
      </c>
      <c r="Z19" s="34"/>
      <c r="AA19" s="34"/>
      <c r="AB19" s="15">
        <f>I19+T19</f>
        <v>0</v>
      </c>
      <c r="AC19" s="16" t="s">
        <v>20</v>
      </c>
      <c r="AD19" s="17">
        <f>K19+V19</f>
        <v>0</v>
      </c>
      <c r="AE19" s="16" t="s">
        <v>21</v>
      </c>
      <c r="AF19" s="18">
        <f>M19+X19</f>
        <v>0</v>
      </c>
      <c r="AG19" s="22"/>
      <c r="AH19" s="23"/>
      <c r="AI19" s="2"/>
    </row>
    <row r="20" spans="1:35" ht="13.2" x14ac:dyDescent="0.25">
      <c r="A20" s="1"/>
      <c r="B20" s="80" t="s">
        <v>31</v>
      </c>
      <c r="C20" s="81"/>
      <c r="D20" s="81"/>
      <c r="E20" s="82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2"/>
    </row>
    <row r="21" spans="1:35" ht="13.2" x14ac:dyDescent="0.25">
      <c r="A21" s="1"/>
      <c r="B21" s="83"/>
      <c r="C21" s="84"/>
      <c r="D21" s="84"/>
      <c r="E21" s="85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2"/>
    </row>
    <row r="22" spans="1:35" ht="14.4" x14ac:dyDescent="0.3">
      <c r="A22" s="1"/>
      <c r="B22" s="38" t="s">
        <v>32</v>
      </c>
      <c r="C22" s="34"/>
      <c r="D22" s="34"/>
      <c r="E22" s="39"/>
      <c r="F22" s="40" t="s">
        <v>18</v>
      </c>
      <c r="G22" s="34"/>
      <c r="H22" s="9" t="s">
        <v>19</v>
      </c>
      <c r="I22" s="9"/>
      <c r="J22" s="9" t="s">
        <v>20</v>
      </c>
      <c r="K22" s="9">
        <f>COUNTIF(F20:AH21,"s")</f>
        <v>0</v>
      </c>
      <c r="L22" s="9" t="s">
        <v>21</v>
      </c>
      <c r="M22" s="10">
        <f>I22-K22</f>
        <v>0</v>
      </c>
      <c r="N22" s="35" t="s">
        <v>22</v>
      </c>
      <c r="O22" s="34"/>
      <c r="P22" s="11">
        <f>COUNTIF(F20:AH21,"p")</f>
        <v>0</v>
      </c>
      <c r="Q22" s="33" t="s">
        <v>23</v>
      </c>
      <c r="R22" s="34"/>
      <c r="S22" s="12" t="s">
        <v>19</v>
      </c>
      <c r="T22" s="12"/>
      <c r="U22" s="12" t="s">
        <v>20</v>
      </c>
      <c r="V22" s="13">
        <f>COUNTIF(F20:AH21,"v")</f>
        <v>0</v>
      </c>
      <c r="W22" s="12" t="s">
        <v>21</v>
      </c>
      <c r="X22" s="14">
        <f>T22-V22</f>
        <v>0</v>
      </c>
      <c r="Y22" s="37" t="s">
        <v>24</v>
      </c>
      <c r="Z22" s="34"/>
      <c r="AA22" s="34"/>
      <c r="AB22" s="15">
        <f>I22+T22</f>
        <v>0</v>
      </c>
      <c r="AC22" s="16" t="s">
        <v>20</v>
      </c>
      <c r="AD22" s="17">
        <f>K22+V22</f>
        <v>0</v>
      </c>
      <c r="AE22" s="16" t="s">
        <v>21</v>
      </c>
      <c r="AF22" s="18">
        <f>M22+X22</f>
        <v>0</v>
      </c>
      <c r="AG22" s="22"/>
      <c r="AH22" s="23"/>
      <c r="AI22" s="2"/>
    </row>
    <row r="23" spans="1:35" ht="13.2" x14ac:dyDescent="0.25">
      <c r="A23" s="1"/>
      <c r="B23" s="80" t="s">
        <v>33</v>
      </c>
      <c r="C23" s="81"/>
      <c r="D23" s="81"/>
      <c r="E23" s="82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2"/>
    </row>
    <row r="24" spans="1:35" ht="13.2" x14ac:dyDescent="0.25">
      <c r="A24" s="1"/>
      <c r="B24" s="83"/>
      <c r="C24" s="84"/>
      <c r="D24" s="84"/>
      <c r="E24" s="85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2"/>
    </row>
    <row r="25" spans="1:35" ht="14.4" x14ac:dyDescent="0.3">
      <c r="A25" s="1"/>
      <c r="B25" s="38" t="s">
        <v>34</v>
      </c>
      <c r="C25" s="34"/>
      <c r="D25" s="34"/>
      <c r="E25" s="39"/>
      <c r="F25" s="40" t="s">
        <v>18</v>
      </c>
      <c r="G25" s="34"/>
      <c r="H25" s="9" t="s">
        <v>19</v>
      </c>
      <c r="I25" s="9"/>
      <c r="J25" s="9" t="s">
        <v>20</v>
      </c>
      <c r="K25" s="9">
        <f>COUNTIF(F23:AH24,"s")</f>
        <v>0</v>
      </c>
      <c r="L25" s="9" t="s">
        <v>21</v>
      </c>
      <c r="M25" s="10">
        <f>I25-K25</f>
        <v>0</v>
      </c>
      <c r="N25" s="35" t="s">
        <v>22</v>
      </c>
      <c r="O25" s="34"/>
      <c r="P25" s="11">
        <f>COUNTIF(F23:AH24,"p")</f>
        <v>0</v>
      </c>
      <c r="Q25" s="33" t="s">
        <v>23</v>
      </c>
      <c r="R25" s="34"/>
      <c r="S25" s="12" t="s">
        <v>19</v>
      </c>
      <c r="T25" s="12"/>
      <c r="U25" s="12" t="s">
        <v>20</v>
      </c>
      <c r="V25" s="13">
        <f>COUNTIF(F23:AH24,"v")</f>
        <v>0</v>
      </c>
      <c r="W25" s="12" t="s">
        <v>21</v>
      </c>
      <c r="X25" s="14">
        <f>T25-V25</f>
        <v>0</v>
      </c>
      <c r="Y25" s="37" t="s">
        <v>24</v>
      </c>
      <c r="Z25" s="34"/>
      <c r="AA25" s="34"/>
      <c r="AB25" s="15">
        <f>I25+T25</f>
        <v>0</v>
      </c>
      <c r="AC25" s="16" t="s">
        <v>20</v>
      </c>
      <c r="AD25" s="17">
        <f>K25+V25</f>
        <v>0</v>
      </c>
      <c r="AE25" s="16" t="s">
        <v>21</v>
      </c>
      <c r="AF25" s="18">
        <f>M25+X25</f>
        <v>0</v>
      </c>
      <c r="AG25" s="22"/>
      <c r="AH25" s="23"/>
      <c r="AI25" s="2"/>
    </row>
    <row r="26" spans="1:35" ht="13.2" x14ac:dyDescent="0.25">
      <c r="A26" s="1"/>
      <c r="B26" s="80" t="s">
        <v>35</v>
      </c>
      <c r="C26" s="81"/>
      <c r="D26" s="81"/>
      <c r="E26" s="82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2"/>
    </row>
    <row r="27" spans="1:35" ht="13.2" x14ac:dyDescent="0.25">
      <c r="A27" s="1"/>
      <c r="B27" s="83"/>
      <c r="C27" s="84"/>
      <c r="D27" s="84"/>
      <c r="E27" s="85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2"/>
    </row>
    <row r="28" spans="1:35" ht="14.4" x14ac:dyDescent="0.3">
      <c r="A28" s="1"/>
      <c r="B28" s="38" t="s">
        <v>36</v>
      </c>
      <c r="C28" s="34"/>
      <c r="D28" s="34"/>
      <c r="E28" s="39"/>
      <c r="F28" s="40" t="s">
        <v>18</v>
      </c>
      <c r="G28" s="34"/>
      <c r="H28" s="9" t="s">
        <v>19</v>
      </c>
      <c r="I28" s="9"/>
      <c r="J28" s="9" t="s">
        <v>20</v>
      </c>
      <c r="K28" s="9">
        <f>COUNTIF(F26:AH27,"s")</f>
        <v>0</v>
      </c>
      <c r="L28" s="9" t="s">
        <v>21</v>
      </c>
      <c r="M28" s="10">
        <f>I28-K28</f>
        <v>0</v>
      </c>
      <c r="N28" s="35" t="s">
        <v>22</v>
      </c>
      <c r="O28" s="34"/>
      <c r="P28" s="11">
        <f>COUNTIF(F26:AH27,"p")</f>
        <v>0</v>
      </c>
      <c r="Q28" s="33" t="s">
        <v>23</v>
      </c>
      <c r="R28" s="34"/>
      <c r="S28" s="12" t="s">
        <v>19</v>
      </c>
      <c r="T28" s="12"/>
      <c r="U28" s="12" t="s">
        <v>20</v>
      </c>
      <c r="V28" s="13">
        <f>COUNTIF(F26:AH27,"v")</f>
        <v>0</v>
      </c>
      <c r="W28" s="12" t="s">
        <v>21</v>
      </c>
      <c r="X28" s="14">
        <f>T28-V28</f>
        <v>0</v>
      </c>
      <c r="Y28" s="37" t="s">
        <v>24</v>
      </c>
      <c r="Z28" s="34"/>
      <c r="AA28" s="34"/>
      <c r="AB28" s="15">
        <f>I28+T28</f>
        <v>0</v>
      </c>
      <c r="AC28" s="16" t="s">
        <v>20</v>
      </c>
      <c r="AD28" s="17">
        <f>K28+V28</f>
        <v>0</v>
      </c>
      <c r="AE28" s="16" t="s">
        <v>21</v>
      </c>
      <c r="AF28" s="18">
        <f>M28+X28</f>
        <v>0</v>
      </c>
      <c r="AG28" s="22"/>
      <c r="AH28" s="23"/>
      <c r="AI28" s="2"/>
    </row>
    <row r="29" spans="1:35" ht="13.2" x14ac:dyDescent="0.25">
      <c r="A29" s="1"/>
      <c r="B29" s="80" t="s">
        <v>37</v>
      </c>
      <c r="C29" s="81"/>
      <c r="D29" s="81"/>
      <c r="E29" s="82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2"/>
    </row>
    <row r="30" spans="1:35" ht="13.2" x14ac:dyDescent="0.25">
      <c r="A30" s="1"/>
      <c r="B30" s="83"/>
      <c r="C30" s="84"/>
      <c r="D30" s="84"/>
      <c r="E30" s="85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2"/>
    </row>
    <row r="31" spans="1:35" ht="14.4" x14ac:dyDescent="0.3">
      <c r="A31" s="1"/>
      <c r="B31" s="38" t="s">
        <v>38</v>
      </c>
      <c r="C31" s="34"/>
      <c r="D31" s="34"/>
      <c r="E31" s="39"/>
      <c r="F31" s="40" t="s">
        <v>18</v>
      </c>
      <c r="G31" s="34"/>
      <c r="H31" s="9" t="s">
        <v>19</v>
      </c>
      <c r="I31" s="9"/>
      <c r="J31" s="9" t="s">
        <v>20</v>
      </c>
      <c r="K31" s="9">
        <f>COUNTIF(F29:AH30,"s")</f>
        <v>0</v>
      </c>
      <c r="L31" s="9" t="s">
        <v>21</v>
      </c>
      <c r="M31" s="10">
        <f>I31-K31</f>
        <v>0</v>
      </c>
      <c r="N31" s="35" t="s">
        <v>22</v>
      </c>
      <c r="O31" s="34"/>
      <c r="P31" s="11">
        <f>COUNTIF(F29:AH30,"p")</f>
        <v>0</v>
      </c>
      <c r="Q31" s="33" t="s">
        <v>23</v>
      </c>
      <c r="R31" s="34"/>
      <c r="S31" s="12" t="s">
        <v>19</v>
      </c>
      <c r="T31" s="12"/>
      <c r="U31" s="12" t="s">
        <v>20</v>
      </c>
      <c r="V31" s="13">
        <f>COUNTIF(F29:AH30,"v")</f>
        <v>0</v>
      </c>
      <c r="W31" s="12" t="s">
        <v>21</v>
      </c>
      <c r="X31" s="14">
        <f>T31-V31</f>
        <v>0</v>
      </c>
      <c r="Y31" s="37" t="s">
        <v>24</v>
      </c>
      <c r="Z31" s="34"/>
      <c r="AA31" s="34"/>
      <c r="AB31" s="15">
        <f>I31+T31</f>
        <v>0</v>
      </c>
      <c r="AC31" s="16" t="s">
        <v>20</v>
      </c>
      <c r="AD31" s="17">
        <f>K31+V31</f>
        <v>0</v>
      </c>
      <c r="AE31" s="16" t="s">
        <v>21</v>
      </c>
      <c r="AF31" s="18">
        <f>M31+X31</f>
        <v>0</v>
      </c>
      <c r="AG31" s="22"/>
      <c r="AH31" s="23"/>
      <c r="AI31" s="2"/>
    </row>
    <row r="32" spans="1:35" ht="13.2" x14ac:dyDescent="0.25">
      <c r="A32" s="1"/>
      <c r="B32" s="80" t="s">
        <v>39</v>
      </c>
      <c r="C32" s="81"/>
      <c r="D32" s="81"/>
      <c r="E32" s="82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6"/>
      <c r="Q32" s="36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2"/>
    </row>
    <row r="33" spans="1:35" ht="13.2" x14ac:dyDescent="0.25">
      <c r="A33" s="1"/>
      <c r="B33" s="83"/>
      <c r="C33" s="84"/>
      <c r="D33" s="84"/>
      <c r="E33" s="85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2"/>
    </row>
    <row r="34" spans="1:35" ht="14.4" x14ac:dyDescent="0.3">
      <c r="A34" s="1"/>
      <c r="B34" s="38" t="s">
        <v>40</v>
      </c>
      <c r="C34" s="34"/>
      <c r="D34" s="34"/>
      <c r="E34" s="39"/>
      <c r="F34" s="40" t="s">
        <v>18</v>
      </c>
      <c r="G34" s="34"/>
      <c r="H34" s="9" t="s">
        <v>19</v>
      </c>
      <c r="I34" s="9"/>
      <c r="J34" s="9" t="s">
        <v>20</v>
      </c>
      <c r="K34" s="9">
        <f>COUNTIF(F32:AH33,"s")</f>
        <v>0</v>
      </c>
      <c r="L34" s="9" t="s">
        <v>21</v>
      </c>
      <c r="M34" s="10">
        <f>I34-K34</f>
        <v>0</v>
      </c>
      <c r="N34" s="35" t="s">
        <v>22</v>
      </c>
      <c r="O34" s="34"/>
      <c r="P34" s="11">
        <f>COUNTIF(F32:AH33,"p")</f>
        <v>0</v>
      </c>
      <c r="Q34" s="33" t="s">
        <v>23</v>
      </c>
      <c r="R34" s="34"/>
      <c r="S34" s="12" t="s">
        <v>19</v>
      </c>
      <c r="T34" s="12"/>
      <c r="U34" s="12" t="s">
        <v>20</v>
      </c>
      <c r="V34" s="13">
        <f>COUNTIF(F32:AH33,"v")</f>
        <v>0</v>
      </c>
      <c r="W34" s="12" t="s">
        <v>21</v>
      </c>
      <c r="X34" s="14">
        <f>T34-V34</f>
        <v>0</v>
      </c>
      <c r="Y34" s="37" t="s">
        <v>24</v>
      </c>
      <c r="Z34" s="34"/>
      <c r="AA34" s="34"/>
      <c r="AB34" s="15">
        <f>I34+T34</f>
        <v>0</v>
      </c>
      <c r="AC34" s="16" t="s">
        <v>20</v>
      </c>
      <c r="AD34" s="17">
        <f>K34+V34</f>
        <v>0</v>
      </c>
      <c r="AE34" s="16" t="s">
        <v>21</v>
      </c>
      <c r="AF34" s="18">
        <f>M34+X34</f>
        <v>0</v>
      </c>
      <c r="AG34" s="22"/>
      <c r="AH34" s="23"/>
      <c r="AI34" s="2"/>
    </row>
    <row r="35" spans="1:35" ht="13.2" x14ac:dyDescent="0.25">
      <c r="A35" s="1"/>
      <c r="B35" s="80" t="s">
        <v>41</v>
      </c>
      <c r="C35" s="81"/>
      <c r="D35" s="81"/>
      <c r="E35" s="82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2"/>
    </row>
    <row r="36" spans="1:35" ht="13.2" x14ac:dyDescent="0.25">
      <c r="A36" s="1"/>
      <c r="B36" s="83"/>
      <c r="C36" s="84"/>
      <c r="D36" s="84"/>
      <c r="E36" s="85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2"/>
    </row>
    <row r="37" spans="1:35" ht="14.4" x14ac:dyDescent="0.3">
      <c r="A37" s="1"/>
      <c r="B37" s="38" t="s">
        <v>42</v>
      </c>
      <c r="C37" s="34"/>
      <c r="D37" s="34"/>
      <c r="E37" s="39"/>
      <c r="F37" s="40" t="s">
        <v>18</v>
      </c>
      <c r="G37" s="34"/>
      <c r="H37" s="9" t="s">
        <v>19</v>
      </c>
      <c r="I37" s="9"/>
      <c r="J37" s="9" t="s">
        <v>20</v>
      </c>
      <c r="K37" s="9">
        <f>COUNTIF(F35:AH36,"s")</f>
        <v>0</v>
      </c>
      <c r="L37" s="9" t="s">
        <v>21</v>
      </c>
      <c r="M37" s="10">
        <f>I37-K37</f>
        <v>0</v>
      </c>
      <c r="N37" s="35" t="s">
        <v>22</v>
      </c>
      <c r="O37" s="34"/>
      <c r="P37" s="11">
        <f>COUNTIF(F35:AH36,"p")</f>
        <v>0</v>
      </c>
      <c r="Q37" s="33" t="s">
        <v>23</v>
      </c>
      <c r="R37" s="34"/>
      <c r="S37" s="12" t="s">
        <v>19</v>
      </c>
      <c r="T37" s="12"/>
      <c r="U37" s="12" t="s">
        <v>20</v>
      </c>
      <c r="V37" s="13">
        <f>COUNTIF(F35:AH36,"v")</f>
        <v>0</v>
      </c>
      <c r="W37" s="12" t="s">
        <v>21</v>
      </c>
      <c r="X37" s="14">
        <f>T37-V37</f>
        <v>0</v>
      </c>
      <c r="Y37" s="37" t="s">
        <v>24</v>
      </c>
      <c r="Z37" s="34"/>
      <c r="AA37" s="34"/>
      <c r="AB37" s="15">
        <f>I37+T37</f>
        <v>0</v>
      </c>
      <c r="AC37" s="16" t="s">
        <v>20</v>
      </c>
      <c r="AD37" s="17">
        <f>K37+V37</f>
        <v>0</v>
      </c>
      <c r="AE37" s="16" t="s">
        <v>21</v>
      </c>
      <c r="AF37" s="18">
        <f>M37+X37</f>
        <v>0</v>
      </c>
      <c r="AG37" s="22"/>
      <c r="AH37" s="23"/>
      <c r="AI37" s="2"/>
    </row>
    <row r="38" spans="1:35" ht="13.2" x14ac:dyDescent="0.25">
      <c r="A38" s="1"/>
      <c r="B38" s="80" t="s">
        <v>43</v>
      </c>
      <c r="C38" s="81"/>
      <c r="D38" s="81"/>
      <c r="E38" s="82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2"/>
    </row>
    <row r="39" spans="1:35" ht="13.2" x14ac:dyDescent="0.25">
      <c r="A39" s="1"/>
      <c r="B39" s="83"/>
      <c r="C39" s="84"/>
      <c r="D39" s="84"/>
      <c r="E39" s="85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2"/>
    </row>
    <row r="40" spans="1:35" ht="14.4" x14ac:dyDescent="0.3">
      <c r="A40" s="1"/>
      <c r="B40" s="38" t="s">
        <v>44</v>
      </c>
      <c r="C40" s="34"/>
      <c r="D40" s="34"/>
      <c r="E40" s="39"/>
      <c r="F40" s="40" t="s">
        <v>18</v>
      </c>
      <c r="G40" s="34"/>
      <c r="H40" s="9" t="s">
        <v>19</v>
      </c>
      <c r="I40" s="9"/>
      <c r="J40" s="9" t="s">
        <v>20</v>
      </c>
      <c r="K40" s="9">
        <f>COUNTIF(F38:AH39,"s")</f>
        <v>0</v>
      </c>
      <c r="L40" s="9" t="s">
        <v>21</v>
      </c>
      <c r="M40" s="10">
        <f>I40-K40</f>
        <v>0</v>
      </c>
      <c r="N40" s="35" t="s">
        <v>22</v>
      </c>
      <c r="O40" s="34"/>
      <c r="P40" s="11">
        <f>COUNTIF(F38:AH39,"p")</f>
        <v>0</v>
      </c>
      <c r="Q40" s="33" t="s">
        <v>23</v>
      </c>
      <c r="R40" s="34"/>
      <c r="S40" s="12" t="s">
        <v>19</v>
      </c>
      <c r="T40" s="12"/>
      <c r="U40" s="12" t="s">
        <v>20</v>
      </c>
      <c r="V40" s="13">
        <f>COUNTIF(F38:AH39,"v")</f>
        <v>0</v>
      </c>
      <c r="W40" s="12" t="s">
        <v>21</v>
      </c>
      <c r="X40" s="14">
        <f>T40-V40</f>
        <v>0</v>
      </c>
      <c r="Y40" s="37" t="s">
        <v>24</v>
      </c>
      <c r="Z40" s="34"/>
      <c r="AA40" s="34"/>
      <c r="AB40" s="15">
        <f>I40+T40</f>
        <v>0</v>
      </c>
      <c r="AC40" s="16" t="s">
        <v>20</v>
      </c>
      <c r="AD40" s="17">
        <f>K40+V40</f>
        <v>0</v>
      </c>
      <c r="AE40" s="16" t="s">
        <v>21</v>
      </c>
      <c r="AF40" s="18">
        <f>M40+X40</f>
        <v>0</v>
      </c>
      <c r="AG40" s="22"/>
      <c r="AH40" s="23"/>
      <c r="AI40" s="2"/>
    </row>
    <row r="41" spans="1:35" ht="13.2" x14ac:dyDescent="0.25">
      <c r="A41" s="1"/>
      <c r="B41" s="80" t="s">
        <v>45</v>
      </c>
      <c r="C41" s="81"/>
      <c r="D41" s="81"/>
      <c r="E41" s="82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2"/>
    </row>
    <row r="42" spans="1:35" ht="13.2" x14ac:dyDescent="0.25">
      <c r="A42" s="1"/>
      <c r="B42" s="83"/>
      <c r="C42" s="84"/>
      <c r="D42" s="84"/>
      <c r="E42" s="85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2"/>
    </row>
    <row r="43" spans="1:35" ht="14.4" x14ac:dyDescent="0.3">
      <c r="A43" s="1"/>
      <c r="B43" s="38" t="s">
        <v>46</v>
      </c>
      <c r="C43" s="34"/>
      <c r="D43" s="34"/>
      <c r="E43" s="39"/>
      <c r="F43" s="40" t="s">
        <v>18</v>
      </c>
      <c r="G43" s="34"/>
      <c r="H43" s="9" t="s">
        <v>19</v>
      </c>
      <c r="I43" s="9"/>
      <c r="J43" s="9" t="s">
        <v>20</v>
      </c>
      <c r="K43" s="9">
        <f>COUNTIF(F41:AH42,"s")</f>
        <v>0</v>
      </c>
      <c r="L43" s="9" t="s">
        <v>21</v>
      </c>
      <c r="M43" s="10">
        <f>I43-K43</f>
        <v>0</v>
      </c>
      <c r="N43" s="35" t="s">
        <v>22</v>
      </c>
      <c r="O43" s="34"/>
      <c r="P43" s="11">
        <f>COUNTIF(F41:AH42,"p")</f>
        <v>0</v>
      </c>
      <c r="Q43" s="33" t="s">
        <v>23</v>
      </c>
      <c r="R43" s="34"/>
      <c r="S43" s="12" t="s">
        <v>19</v>
      </c>
      <c r="T43" s="12"/>
      <c r="U43" s="12" t="s">
        <v>20</v>
      </c>
      <c r="V43" s="13">
        <f>COUNTIF(F41:AH42,"v")</f>
        <v>0</v>
      </c>
      <c r="W43" s="12" t="s">
        <v>21</v>
      </c>
      <c r="X43" s="14">
        <f>T43-V43</f>
        <v>0</v>
      </c>
      <c r="Y43" s="37" t="s">
        <v>24</v>
      </c>
      <c r="Z43" s="34"/>
      <c r="AA43" s="34"/>
      <c r="AB43" s="15">
        <f>I43+T43</f>
        <v>0</v>
      </c>
      <c r="AC43" s="16" t="s">
        <v>20</v>
      </c>
      <c r="AD43" s="17">
        <f>K43+V43</f>
        <v>0</v>
      </c>
      <c r="AE43" s="16" t="s">
        <v>21</v>
      </c>
      <c r="AF43" s="18">
        <f>M43+X43</f>
        <v>0</v>
      </c>
      <c r="AG43" s="22"/>
      <c r="AH43" s="23"/>
      <c r="AI43" s="2"/>
    </row>
    <row r="44" spans="1:35" ht="13.2" x14ac:dyDescent="0.25">
      <c r="A44" s="1"/>
      <c r="B44" s="80" t="s">
        <v>47</v>
      </c>
      <c r="C44" s="81"/>
      <c r="D44" s="81"/>
      <c r="E44" s="82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2"/>
    </row>
    <row r="45" spans="1:35" ht="13.2" x14ac:dyDescent="0.25">
      <c r="A45" s="1"/>
      <c r="B45" s="83"/>
      <c r="C45" s="84"/>
      <c r="D45" s="84"/>
      <c r="E45" s="85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2"/>
    </row>
    <row r="46" spans="1:35" ht="14.4" x14ac:dyDescent="0.3">
      <c r="A46" s="1"/>
      <c r="B46" s="38" t="s">
        <v>48</v>
      </c>
      <c r="C46" s="34"/>
      <c r="D46" s="34"/>
      <c r="E46" s="39"/>
      <c r="F46" s="40" t="s">
        <v>18</v>
      </c>
      <c r="G46" s="34"/>
      <c r="H46" s="9" t="s">
        <v>19</v>
      </c>
      <c r="I46" s="9"/>
      <c r="J46" s="9" t="s">
        <v>20</v>
      </c>
      <c r="K46" s="9">
        <f>COUNTIF(F44:AH45,"s")</f>
        <v>0</v>
      </c>
      <c r="L46" s="9" t="s">
        <v>21</v>
      </c>
      <c r="M46" s="10">
        <f>I46-K46</f>
        <v>0</v>
      </c>
      <c r="N46" s="35" t="s">
        <v>22</v>
      </c>
      <c r="O46" s="34"/>
      <c r="P46" s="11">
        <f>COUNTIF(F44:AH45,"p")</f>
        <v>0</v>
      </c>
      <c r="Q46" s="33" t="s">
        <v>23</v>
      </c>
      <c r="R46" s="34"/>
      <c r="S46" s="12" t="s">
        <v>19</v>
      </c>
      <c r="T46" s="12"/>
      <c r="U46" s="12" t="s">
        <v>20</v>
      </c>
      <c r="V46" s="13">
        <f>COUNTIF(F44:AH45,"v")</f>
        <v>0</v>
      </c>
      <c r="W46" s="12" t="s">
        <v>21</v>
      </c>
      <c r="X46" s="14">
        <f>T46-V46</f>
        <v>0</v>
      </c>
      <c r="Y46" s="37" t="s">
        <v>24</v>
      </c>
      <c r="Z46" s="34"/>
      <c r="AA46" s="34"/>
      <c r="AB46" s="15">
        <f>I46+T46</f>
        <v>0</v>
      </c>
      <c r="AC46" s="16" t="s">
        <v>20</v>
      </c>
      <c r="AD46" s="17">
        <f>K46+V46</f>
        <v>0</v>
      </c>
      <c r="AE46" s="16" t="s">
        <v>21</v>
      </c>
      <c r="AF46" s="18">
        <f>M46+X46</f>
        <v>0</v>
      </c>
      <c r="AG46" s="22"/>
      <c r="AH46" s="23"/>
      <c r="AI46" s="2"/>
    </row>
    <row r="47" spans="1:35" ht="13.2" x14ac:dyDescent="0.25">
      <c r="A47" s="1"/>
      <c r="B47" s="80" t="s">
        <v>49</v>
      </c>
      <c r="C47" s="81"/>
      <c r="D47" s="81"/>
      <c r="E47" s="82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2"/>
    </row>
    <row r="48" spans="1:35" ht="13.2" x14ac:dyDescent="0.25">
      <c r="A48" s="1"/>
      <c r="B48" s="83"/>
      <c r="C48" s="84"/>
      <c r="D48" s="84"/>
      <c r="E48" s="85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2"/>
    </row>
    <row r="49" spans="1:35" ht="14.4" x14ac:dyDescent="0.3">
      <c r="A49" s="1"/>
      <c r="B49" s="38" t="s">
        <v>50</v>
      </c>
      <c r="C49" s="34"/>
      <c r="D49" s="34"/>
      <c r="E49" s="39"/>
      <c r="F49" s="40" t="s">
        <v>18</v>
      </c>
      <c r="G49" s="34"/>
      <c r="H49" s="9" t="s">
        <v>19</v>
      </c>
      <c r="I49" s="9"/>
      <c r="J49" s="9" t="s">
        <v>20</v>
      </c>
      <c r="K49" s="9">
        <f>COUNTIF(F47:AH48,"s")</f>
        <v>0</v>
      </c>
      <c r="L49" s="9" t="s">
        <v>21</v>
      </c>
      <c r="M49" s="10">
        <f>I49-K49</f>
        <v>0</v>
      </c>
      <c r="N49" s="35" t="s">
        <v>22</v>
      </c>
      <c r="O49" s="34"/>
      <c r="P49" s="11">
        <f>COUNTIF(F47:AH48,"p")</f>
        <v>0</v>
      </c>
      <c r="Q49" s="33" t="s">
        <v>23</v>
      </c>
      <c r="R49" s="34"/>
      <c r="S49" s="12" t="s">
        <v>19</v>
      </c>
      <c r="T49" s="12"/>
      <c r="U49" s="12" t="s">
        <v>20</v>
      </c>
      <c r="V49" s="13">
        <f>COUNTIF(F47:AH48,"v")</f>
        <v>0</v>
      </c>
      <c r="W49" s="12" t="s">
        <v>21</v>
      </c>
      <c r="X49" s="14">
        <f>T49-V49</f>
        <v>0</v>
      </c>
      <c r="Y49" s="37" t="s">
        <v>24</v>
      </c>
      <c r="Z49" s="34"/>
      <c r="AA49" s="34"/>
      <c r="AB49" s="15">
        <f>I49+T49</f>
        <v>0</v>
      </c>
      <c r="AC49" s="16" t="s">
        <v>20</v>
      </c>
      <c r="AD49" s="17">
        <f>K49+V49</f>
        <v>0</v>
      </c>
      <c r="AE49" s="16" t="s">
        <v>21</v>
      </c>
      <c r="AF49" s="18">
        <f>M49+X49</f>
        <v>0</v>
      </c>
      <c r="AG49" s="22"/>
      <c r="AH49" s="23"/>
      <c r="AI49" s="2"/>
    </row>
    <row r="50" spans="1:35" ht="13.2" x14ac:dyDescent="0.25">
      <c r="A50" s="1"/>
      <c r="B50" s="80" t="s">
        <v>51</v>
      </c>
      <c r="C50" s="81"/>
      <c r="D50" s="81"/>
      <c r="E50" s="82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6"/>
      <c r="Q50" s="36"/>
      <c r="R50" s="31"/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2"/>
    </row>
    <row r="51" spans="1:35" ht="13.2" x14ac:dyDescent="0.25">
      <c r="A51" s="1"/>
      <c r="B51" s="83"/>
      <c r="C51" s="84"/>
      <c r="D51" s="84"/>
      <c r="E51" s="85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2"/>
    </row>
    <row r="52" spans="1:35" ht="14.4" x14ac:dyDescent="0.3">
      <c r="A52" s="1"/>
      <c r="B52" s="38" t="s">
        <v>52</v>
      </c>
      <c r="C52" s="34"/>
      <c r="D52" s="34"/>
      <c r="E52" s="39"/>
      <c r="F52" s="40" t="s">
        <v>18</v>
      </c>
      <c r="G52" s="34"/>
      <c r="H52" s="9" t="s">
        <v>19</v>
      </c>
      <c r="I52" s="9"/>
      <c r="J52" s="9" t="s">
        <v>20</v>
      </c>
      <c r="K52" s="9">
        <f>COUNTIF(F50:AH51,"s")</f>
        <v>0</v>
      </c>
      <c r="L52" s="9" t="s">
        <v>21</v>
      </c>
      <c r="M52" s="10">
        <f>I52-K52</f>
        <v>0</v>
      </c>
      <c r="N52" s="35" t="s">
        <v>22</v>
      </c>
      <c r="O52" s="34"/>
      <c r="P52" s="11">
        <f>COUNTIF(F50:AH51,"p")</f>
        <v>0</v>
      </c>
      <c r="Q52" s="33" t="s">
        <v>23</v>
      </c>
      <c r="R52" s="34"/>
      <c r="S52" s="12" t="s">
        <v>19</v>
      </c>
      <c r="T52" s="12"/>
      <c r="U52" s="12" t="s">
        <v>20</v>
      </c>
      <c r="V52" s="13">
        <f>COUNTIF(F50:AH51,"v")</f>
        <v>0</v>
      </c>
      <c r="W52" s="12" t="s">
        <v>21</v>
      </c>
      <c r="X52" s="14">
        <f>T52-V52</f>
        <v>0</v>
      </c>
      <c r="Y52" s="37" t="s">
        <v>24</v>
      </c>
      <c r="Z52" s="34"/>
      <c r="AA52" s="34"/>
      <c r="AB52" s="15">
        <f>I52+T52</f>
        <v>0</v>
      </c>
      <c r="AC52" s="16" t="s">
        <v>20</v>
      </c>
      <c r="AD52" s="17">
        <f>K52+V52</f>
        <v>0</v>
      </c>
      <c r="AE52" s="16" t="s">
        <v>21</v>
      </c>
      <c r="AF52" s="18">
        <f>M52+X52</f>
        <v>0</v>
      </c>
      <c r="AG52" s="22"/>
      <c r="AH52" s="23"/>
      <c r="AI52" s="2"/>
    </row>
    <row r="53" spans="1:35" ht="13.2" x14ac:dyDescent="0.25">
      <c r="A53" s="1"/>
      <c r="B53" s="80" t="s">
        <v>53</v>
      </c>
      <c r="C53" s="81"/>
      <c r="D53" s="81"/>
      <c r="E53" s="82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2"/>
    </row>
    <row r="54" spans="1:35" ht="13.2" x14ac:dyDescent="0.25">
      <c r="A54" s="1"/>
      <c r="B54" s="83"/>
      <c r="C54" s="84"/>
      <c r="D54" s="84"/>
      <c r="E54" s="85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2"/>
    </row>
    <row r="55" spans="1:35" ht="14.4" x14ac:dyDescent="0.3">
      <c r="A55" s="1"/>
      <c r="B55" s="38" t="s">
        <v>54</v>
      </c>
      <c r="C55" s="34"/>
      <c r="D55" s="34"/>
      <c r="E55" s="39"/>
      <c r="F55" s="40" t="s">
        <v>18</v>
      </c>
      <c r="G55" s="34"/>
      <c r="H55" s="9" t="s">
        <v>19</v>
      </c>
      <c r="I55" s="9"/>
      <c r="J55" s="9" t="s">
        <v>20</v>
      </c>
      <c r="K55" s="9">
        <f>COUNTIF(F53:AH54,"s")</f>
        <v>0</v>
      </c>
      <c r="L55" s="9" t="s">
        <v>21</v>
      </c>
      <c r="M55" s="10">
        <f>I55-K55</f>
        <v>0</v>
      </c>
      <c r="N55" s="35" t="s">
        <v>22</v>
      </c>
      <c r="O55" s="34"/>
      <c r="P55" s="11">
        <f>COUNTIF(F53:AH54,"p")</f>
        <v>0</v>
      </c>
      <c r="Q55" s="33" t="s">
        <v>23</v>
      </c>
      <c r="R55" s="34"/>
      <c r="S55" s="12" t="s">
        <v>19</v>
      </c>
      <c r="T55" s="12"/>
      <c r="U55" s="12" t="s">
        <v>20</v>
      </c>
      <c r="V55" s="13">
        <f>COUNTIF(F53:AH54,"v")</f>
        <v>0</v>
      </c>
      <c r="W55" s="12" t="s">
        <v>21</v>
      </c>
      <c r="X55" s="14">
        <f>T55-V55</f>
        <v>0</v>
      </c>
      <c r="Y55" s="37" t="s">
        <v>24</v>
      </c>
      <c r="Z55" s="34"/>
      <c r="AA55" s="34"/>
      <c r="AB55" s="15">
        <f>I55+T55</f>
        <v>0</v>
      </c>
      <c r="AC55" s="16" t="s">
        <v>20</v>
      </c>
      <c r="AD55" s="17">
        <f>K55+V55</f>
        <v>0</v>
      </c>
      <c r="AE55" s="16" t="s">
        <v>21</v>
      </c>
      <c r="AF55" s="18">
        <f>M55+X55</f>
        <v>0</v>
      </c>
      <c r="AG55" s="22"/>
      <c r="AH55" s="23"/>
      <c r="AI55" s="2"/>
    </row>
    <row r="56" spans="1:35" ht="13.2" x14ac:dyDescent="0.25">
      <c r="A56" s="1"/>
      <c r="B56" s="80" t="s">
        <v>55</v>
      </c>
      <c r="C56" s="81"/>
      <c r="D56" s="81"/>
      <c r="E56" s="82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2"/>
    </row>
    <row r="57" spans="1:35" ht="13.2" x14ac:dyDescent="0.25">
      <c r="A57" s="1"/>
      <c r="B57" s="83"/>
      <c r="C57" s="84"/>
      <c r="D57" s="84"/>
      <c r="E57" s="85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2"/>
    </row>
    <row r="58" spans="1:35" ht="14.4" x14ac:dyDescent="0.3">
      <c r="A58" s="1"/>
      <c r="B58" s="38" t="s">
        <v>56</v>
      </c>
      <c r="C58" s="34"/>
      <c r="D58" s="34"/>
      <c r="E58" s="39"/>
      <c r="F58" s="40" t="s">
        <v>18</v>
      </c>
      <c r="G58" s="34"/>
      <c r="H58" s="9" t="s">
        <v>19</v>
      </c>
      <c r="I58" s="9"/>
      <c r="J58" s="9" t="s">
        <v>20</v>
      </c>
      <c r="K58" s="9">
        <f>COUNTIF(F56:AH57,"s")</f>
        <v>0</v>
      </c>
      <c r="L58" s="9" t="s">
        <v>21</v>
      </c>
      <c r="M58" s="10">
        <f>I58-K58</f>
        <v>0</v>
      </c>
      <c r="N58" s="35" t="s">
        <v>22</v>
      </c>
      <c r="O58" s="34"/>
      <c r="P58" s="11">
        <f>COUNTIF(F56:AH57,"p")</f>
        <v>0</v>
      </c>
      <c r="Q58" s="33" t="s">
        <v>23</v>
      </c>
      <c r="R58" s="34"/>
      <c r="S58" s="12" t="s">
        <v>19</v>
      </c>
      <c r="T58" s="12"/>
      <c r="U58" s="12" t="s">
        <v>20</v>
      </c>
      <c r="V58" s="13">
        <f>COUNTIF(F56:AH57,"v")</f>
        <v>0</v>
      </c>
      <c r="W58" s="12" t="s">
        <v>21</v>
      </c>
      <c r="X58" s="14">
        <f>T58-V58</f>
        <v>0</v>
      </c>
      <c r="Y58" s="37" t="s">
        <v>24</v>
      </c>
      <c r="Z58" s="34"/>
      <c r="AA58" s="34"/>
      <c r="AB58" s="15">
        <f>I58+T58</f>
        <v>0</v>
      </c>
      <c r="AC58" s="16" t="s">
        <v>20</v>
      </c>
      <c r="AD58" s="17">
        <f>K58+V58</f>
        <v>0</v>
      </c>
      <c r="AE58" s="16" t="s">
        <v>21</v>
      </c>
      <c r="AF58" s="18">
        <f>M58+X58</f>
        <v>0</v>
      </c>
      <c r="AG58" s="22"/>
      <c r="AH58" s="23"/>
      <c r="AI58" s="2"/>
    </row>
    <row r="59" spans="1:35" ht="13.2" x14ac:dyDescent="0.25">
      <c r="A59" s="1"/>
      <c r="B59" s="80" t="s">
        <v>57</v>
      </c>
      <c r="C59" s="81"/>
      <c r="D59" s="81"/>
      <c r="E59" s="82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2"/>
    </row>
    <row r="60" spans="1:35" ht="13.2" x14ac:dyDescent="0.25">
      <c r="A60" s="1"/>
      <c r="B60" s="83"/>
      <c r="C60" s="84"/>
      <c r="D60" s="84"/>
      <c r="E60" s="85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2"/>
    </row>
    <row r="61" spans="1:35" ht="14.4" x14ac:dyDescent="0.3">
      <c r="A61" s="1"/>
      <c r="B61" s="38" t="s">
        <v>58</v>
      </c>
      <c r="C61" s="34"/>
      <c r="D61" s="34"/>
      <c r="E61" s="39"/>
      <c r="F61" s="40" t="s">
        <v>18</v>
      </c>
      <c r="G61" s="34"/>
      <c r="H61" s="9" t="s">
        <v>19</v>
      </c>
      <c r="I61" s="9"/>
      <c r="J61" s="9" t="s">
        <v>20</v>
      </c>
      <c r="K61" s="9">
        <f>COUNTIF(F59:AH60,"s")</f>
        <v>0</v>
      </c>
      <c r="L61" s="9" t="s">
        <v>21</v>
      </c>
      <c r="M61" s="10">
        <f>I61-K61</f>
        <v>0</v>
      </c>
      <c r="N61" s="35" t="s">
        <v>22</v>
      </c>
      <c r="O61" s="34"/>
      <c r="P61" s="11">
        <f>COUNTIF(F59:AH60,"p")</f>
        <v>0</v>
      </c>
      <c r="Q61" s="33" t="s">
        <v>23</v>
      </c>
      <c r="R61" s="34"/>
      <c r="S61" s="12" t="s">
        <v>19</v>
      </c>
      <c r="T61" s="12"/>
      <c r="U61" s="12" t="s">
        <v>20</v>
      </c>
      <c r="V61" s="13">
        <f>COUNTIF(F59:AH60,"v")</f>
        <v>0</v>
      </c>
      <c r="W61" s="12" t="s">
        <v>21</v>
      </c>
      <c r="X61" s="14">
        <f>T61-V61</f>
        <v>0</v>
      </c>
      <c r="Y61" s="37" t="s">
        <v>24</v>
      </c>
      <c r="Z61" s="34"/>
      <c r="AA61" s="34"/>
      <c r="AB61" s="15">
        <f>I61+T61</f>
        <v>0</v>
      </c>
      <c r="AC61" s="16" t="s">
        <v>20</v>
      </c>
      <c r="AD61" s="17">
        <f>K61+V61</f>
        <v>0</v>
      </c>
      <c r="AE61" s="16" t="s">
        <v>21</v>
      </c>
      <c r="AF61" s="18">
        <f>M61+X61</f>
        <v>0</v>
      </c>
      <c r="AG61" s="22"/>
      <c r="AH61" s="23"/>
      <c r="AI61" s="2"/>
    </row>
    <row r="62" spans="1:35" ht="13.2" x14ac:dyDescent="0.25">
      <c r="A62" s="1"/>
      <c r="B62" s="80" t="s">
        <v>59</v>
      </c>
      <c r="C62" s="81"/>
      <c r="D62" s="81"/>
      <c r="E62" s="82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2"/>
    </row>
    <row r="63" spans="1:35" ht="13.2" x14ac:dyDescent="0.25">
      <c r="A63" s="1"/>
      <c r="B63" s="83"/>
      <c r="C63" s="84"/>
      <c r="D63" s="84"/>
      <c r="E63" s="85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2"/>
    </row>
    <row r="64" spans="1:35" ht="14.4" x14ac:dyDescent="0.3">
      <c r="A64" s="1"/>
      <c r="B64" s="38" t="s">
        <v>60</v>
      </c>
      <c r="C64" s="34"/>
      <c r="D64" s="34"/>
      <c r="E64" s="39"/>
      <c r="F64" s="40" t="s">
        <v>18</v>
      </c>
      <c r="G64" s="34"/>
      <c r="H64" s="9" t="s">
        <v>19</v>
      </c>
      <c r="I64" s="9"/>
      <c r="J64" s="9" t="s">
        <v>20</v>
      </c>
      <c r="K64" s="9">
        <f>COUNTIF(F62:AH63,"s")</f>
        <v>0</v>
      </c>
      <c r="L64" s="9" t="s">
        <v>21</v>
      </c>
      <c r="M64" s="10">
        <f>I64-K64</f>
        <v>0</v>
      </c>
      <c r="N64" s="35" t="s">
        <v>22</v>
      </c>
      <c r="O64" s="34"/>
      <c r="P64" s="11">
        <f>COUNTIF(F62:AH63,"p")</f>
        <v>0</v>
      </c>
      <c r="Q64" s="33" t="s">
        <v>23</v>
      </c>
      <c r="R64" s="34"/>
      <c r="S64" s="12" t="s">
        <v>19</v>
      </c>
      <c r="T64" s="12"/>
      <c r="U64" s="12" t="s">
        <v>20</v>
      </c>
      <c r="V64" s="13">
        <f>COUNTIF(F62:AH63,"v")</f>
        <v>0</v>
      </c>
      <c r="W64" s="12" t="s">
        <v>21</v>
      </c>
      <c r="X64" s="14">
        <f>T64-V64</f>
        <v>0</v>
      </c>
      <c r="Y64" s="37" t="s">
        <v>24</v>
      </c>
      <c r="Z64" s="34"/>
      <c r="AA64" s="34"/>
      <c r="AB64" s="15">
        <f>I64+T64</f>
        <v>0</v>
      </c>
      <c r="AC64" s="16" t="s">
        <v>20</v>
      </c>
      <c r="AD64" s="17">
        <f>K64+V64</f>
        <v>0</v>
      </c>
      <c r="AE64" s="16" t="s">
        <v>21</v>
      </c>
      <c r="AF64" s="18">
        <f>M64+X64</f>
        <v>0</v>
      </c>
      <c r="AG64" s="22"/>
      <c r="AH64" s="23"/>
      <c r="AI64" s="2"/>
    </row>
    <row r="65" spans="1:35" ht="13.2" x14ac:dyDescent="0.25">
      <c r="A65" s="1"/>
      <c r="B65" s="80" t="s">
        <v>61</v>
      </c>
      <c r="C65" s="81"/>
      <c r="D65" s="81"/>
      <c r="E65" s="82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2"/>
    </row>
    <row r="66" spans="1:35" ht="13.2" x14ac:dyDescent="0.25">
      <c r="A66" s="1"/>
      <c r="B66" s="83"/>
      <c r="C66" s="84"/>
      <c r="D66" s="84"/>
      <c r="E66" s="85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2"/>
    </row>
    <row r="67" spans="1:35" ht="14.4" x14ac:dyDescent="0.3">
      <c r="A67" s="1"/>
      <c r="B67" s="38" t="s">
        <v>62</v>
      </c>
      <c r="C67" s="34"/>
      <c r="D67" s="34"/>
      <c r="E67" s="39"/>
      <c r="F67" s="40" t="s">
        <v>18</v>
      </c>
      <c r="G67" s="34"/>
      <c r="H67" s="9" t="s">
        <v>19</v>
      </c>
      <c r="I67" s="9"/>
      <c r="J67" s="9" t="s">
        <v>20</v>
      </c>
      <c r="K67" s="9">
        <f>COUNTIF(F65:AH66,"s")</f>
        <v>0</v>
      </c>
      <c r="L67" s="9" t="s">
        <v>21</v>
      </c>
      <c r="M67" s="10">
        <f>I67-K67</f>
        <v>0</v>
      </c>
      <c r="N67" s="35" t="s">
        <v>22</v>
      </c>
      <c r="O67" s="34"/>
      <c r="P67" s="11">
        <f>COUNTIF(F65:AH66,"p")</f>
        <v>0</v>
      </c>
      <c r="Q67" s="33" t="s">
        <v>23</v>
      </c>
      <c r="R67" s="34"/>
      <c r="S67" s="12" t="s">
        <v>19</v>
      </c>
      <c r="T67" s="12"/>
      <c r="U67" s="12" t="s">
        <v>20</v>
      </c>
      <c r="V67" s="13">
        <f>COUNTIF(F65:AH66,"v")</f>
        <v>0</v>
      </c>
      <c r="W67" s="12" t="s">
        <v>21</v>
      </c>
      <c r="X67" s="14">
        <f>T67-V67</f>
        <v>0</v>
      </c>
      <c r="Y67" s="37" t="s">
        <v>24</v>
      </c>
      <c r="Z67" s="34"/>
      <c r="AA67" s="34"/>
      <c r="AB67" s="15">
        <f>I67+T67</f>
        <v>0</v>
      </c>
      <c r="AC67" s="16" t="s">
        <v>20</v>
      </c>
      <c r="AD67" s="17">
        <f>K67+V67</f>
        <v>0</v>
      </c>
      <c r="AE67" s="16" t="s">
        <v>21</v>
      </c>
      <c r="AF67" s="18">
        <f>M67+X67</f>
        <v>0</v>
      </c>
      <c r="AG67" s="22"/>
      <c r="AH67" s="23"/>
      <c r="AI67" s="2"/>
    </row>
    <row r="68" spans="1:35" ht="13.2" x14ac:dyDescent="0.25">
      <c r="A68" s="1"/>
      <c r="B68" s="1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2"/>
    </row>
    <row r="69" spans="1:35" ht="15.75" customHeight="1" x14ac:dyDescent="0.3">
      <c r="A69" s="1"/>
      <c r="B69" s="86" t="s">
        <v>63</v>
      </c>
      <c r="C69" s="87"/>
      <c r="D69" s="87"/>
      <c r="E69" s="87"/>
      <c r="F69" s="87"/>
      <c r="G69" s="87"/>
      <c r="H69" s="87"/>
      <c r="I69" s="87"/>
      <c r="J69" s="87"/>
      <c r="K69" s="88"/>
      <c r="L69" s="3"/>
      <c r="M69" s="86" t="s">
        <v>64</v>
      </c>
      <c r="N69" s="87"/>
      <c r="O69" s="87"/>
      <c r="P69" s="87"/>
      <c r="Q69" s="87"/>
      <c r="R69" s="87"/>
      <c r="S69" s="87"/>
      <c r="T69" s="87"/>
      <c r="U69" s="87"/>
      <c r="V69" s="88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2"/>
    </row>
    <row r="70" spans="1:35" ht="15.75" customHeight="1" x14ac:dyDescent="0.3">
      <c r="A70" s="1"/>
      <c r="B70" s="49"/>
      <c r="C70" s="41"/>
      <c r="D70" s="41"/>
      <c r="E70" s="41"/>
      <c r="F70" s="41"/>
      <c r="G70" s="41"/>
      <c r="H70" s="41"/>
      <c r="I70" s="41"/>
      <c r="J70" s="41"/>
      <c r="K70" s="42"/>
      <c r="L70" s="3"/>
      <c r="M70" s="90" t="s">
        <v>65</v>
      </c>
      <c r="N70" s="87"/>
      <c r="O70" s="87"/>
      <c r="P70" s="87"/>
      <c r="Q70" s="88"/>
      <c r="R70" s="48">
        <f>COUNTIF(F8:AM9,"s")+COUNTIF(F11:AM12,"s")+COUNTIF(F14:AM15,"s")+COUNTIF(F17:AM18,"s")+COUNTIF(F20:AM21,"s")+COUNTIF(F23:AM24,"s")+COUNTIF(F26:AM27,"s")+COUNTIF(F29:AM30,"s")+COUNTIF(F32:AM33,"s")+COUNTIF(F35:AM36,"s")+COUNTIF(F38:AM39,"s")+COUNTIF(F41:AM42,"s")+COUNTIF(F44:AM45,"s")+COUNTIF(F47:AM48,"s")+COUNTIF(F50:AM51,"s")+COUNTIF(F53:AM54,"s")+COUNTIF(F56:AM57,"s")+COUNTIF(F59:AM60,"s")+COUNTIF(F62:AM63,"s")+COUNTIF(F65:AM66,"s")</f>
        <v>0</v>
      </c>
      <c r="S70" s="34"/>
      <c r="T70" s="34"/>
      <c r="U70" s="34"/>
      <c r="V70" s="39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2"/>
    </row>
    <row r="71" spans="1:35" ht="15.75" customHeight="1" x14ac:dyDescent="0.3">
      <c r="A71" s="1"/>
      <c r="B71" s="50"/>
      <c r="C71" s="47"/>
      <c r="D71" s="47"/>
      <c r="E71" s="47"/>
      <c r="F71" s="47"/>
      <c r="G71" s="47"/>
      <c r="H71" s="47"/>
      <c r="I71" s="47"/>
      <c r="J71" s="47"/>
      <c r="K71" s="51"/>
      <c r="L71" s="3"/>
      <c r="M71" s="90" t="s">
        <v>66</v>
      </c>
      <c r="N71" s="87"/>
      <c r="O71" s="87"/>
      <c r="P71" s="87"/>
      <c r="Q71" s="88"/>
      <c r="R71" s="48">
        <f>COUNTIF(F8:AM9,"p")+COUNTIF(F11:AM12,"p")+COUNTIF(F14:AM15,"p")+COUNTIF(F17:AM18,"p")+COUNTIF(F20:AM21,"p")+COUNTIF(F23:AM24,"p")+COUNTIF(F26:AM27,"p")+COUNTIF(F29:AM30,"p")+COUNTIF(F32:AM33,"p")+COUNTIF(F35:AM36,"p")+COUNTIF(F38:AM39,"p")+COUNTIF(F41:AM42,"p")+COUNTIF(F44:AM45,"p")+COUNTIF(F47:AM48,"p")+COUNTIF(F50:AM51,"p")+COUNTIF(F53:AM54,"p")+COUNTIF(F56:AM57,"p")+COUNTIF(F59:AM60,"p")+COUNTIF(F62:AM63,"p")+COUNTIF(F65:AM66,"p")</f>
        <v>0</v>
      </c>
      <c r="S71" s="34"/>
      <c r="T71" s="34"/>
      <c r="U71" s="34"/>
      <c r="V71" s="39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2"/>
    </row>
    <row r="72" spans="1:35" ht="15.75" customHeight="1" x14ac:dyDescent="0.3">
      <c r="A72" s="1"/>
      <c r="B72" s="50"/>
      <c r="C72" s="47"/>
      <c r="D72" s="47"/>
      <c r="E72" s="47"/>
      <c r="F72" s="47"/>
      <c r="G72" s="47"/>
      <c r="H72" s="47"/>
      <c r="I72" s="47"/>
      <c r="J72" s="47"/>
      <c r="K72" s="51"/>
      <c r="L72" s="3"/>
      <c r="M72" s="90" t="s">
        <v>67</v>
      </c>
      <c r="N72" s="87"/>
      <c r="O72" s="87"/>
      <c r="P72" s="87"/>
      <c r="Q72" s="88"/>
      <c r="R72" s="48">
        <f>COUNTIF(F8:AM9,"v")+COUNTIF(F11:AM12,"v")+COUNTIF(F14:AM15,"v")+COUNTIF(F17:AM18,"v")+COUNTIF(F20:AM21,"v")+COUNTIF(F23:AM24,"v")+COUNTIF(F26:AM27,"v")+COUNTIF(F29:AM30,"v")+COUNTIF(F32:AM33,"v")+COUNTIF(F35:AM36,"v")+COUNTIF(F38:AM39,"v")+COUNTIF(F41:AM42,"v")+COUNTIF(F44:AM45,"v")+COUNTIF(F47:AM48,"v")+COUNTIF(F50:AM51,"v")+COUNTIF(F53:AM54,"v")+COUNTIF(F56:AM57,"v")+COUNTIF(F59:AM60,"v")+COUNTIF(F62:AM63,"v")+COUNTIF(F65:AM66,"v")</f>
        <v>0</v>
      </c>
      <c r="S72" s="34"/>
      <c r="T72" s="34"/>
      <c r="U72" s="34"/>
      <c r="V72" s="39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2"/>
    </row>
    <row r="73" spans="1:35" ht="15.75" customHeight="1" x14ac:dyDescent="0.3">
      <c r="A73" s="1"/>
      <c r="B73" s="50"/>
      <c r="C73" s="47"/>
      <c r="D73" s="47"/>
      <c r="E73" s="47"/>
      <c r="F73" s="47"/>
      <c r="G73" s="47"/>
      <c r="H73" s="47"/>
      <c r="I73" s="47"/>
      <c r="J73" s="47"/>
      <c r="K73" s="51"/>
      <c r="L73" s="1"/>
      <c r="M73" s="91" t="s">
        <v>68</v>
      </c>
      <c r="N73" s="87"/>
      <c r="O73" s="87"/>
      <c r="P73" s="87"/>
      <c r="Q73" s="88"/>
      <c r="R73" s="48">
        <f>COUNTIF(F8:AM9,"h")</f>
        <v>0</v>
      </c>
      <c r="S73" s="34"/>
      <c r="T73" s="34"/>
      <c r="U73" s="34"/>
      <c r="V73" s="39"/>
      <c r="W73" s="46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1"/>
    </row>
    <row r="74" spans="1:35" ht="13.2" x14ac:dyDescent="0.25">
      <c r="A74" s="1"/>
      <c r="B74" s="50"/>
      <c r="C74" s="47"/>
      <c r="D74" s="47"/>
      <c r="E74" s="47"/>
      <c r="F74" s="47"/>
      <c r="G74" s="47"/>
      <c r="H74" s="47"/>
      <c r="I74" s="47"/>
      <c r="J74" s="47"/>
      <c r="K74" s="5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2"/>
    </row>
    <row r="75" spans="1:35" ht="13.2" x14ac:dyDescent="0.25">
      <c r="A75" s="1"/>
      <c r="B75" s="50"/>
      <c r="C75" s="47"/>
      <c r="D75" s="47"/>
      <c r="E75" s="47"/>
      <c r="F75" s="47"/>
      <c r="G75" s="47"/>
      <c r="H75" s="47"/>
      <c r="I75" s="47"/>
      <c r="J75" s="47"/>
      <c r="K75" s="5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2"/>
    </row>
    <row r="76" spans="1:35" ht="15.75" customHeight="1" x14ac:dyDescent="0.25">
      <c r="A76" s="1"/>
      <c r="B76" s="50"/>
      <c r="C76" s="47"/>
      <c r="D76" s="47"/>
      <c r="E76" s="47"/>
      <c r="F76" s="47"/>
      <c r="G76" s="47"/>
      <c r="H76" s="47"/>
      <c r="I76" s="47"/>
      <c r="J76" s="47"/>
      <c r="K76" s="51"/>
      <c r="L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2"/>
    </row>
    <row r="77" spans="1:35" ht="13.2" x14ac:dyDescent="0.25">
      <c r="A77" s="1"/>
      <c r="B77" s="50"/>
      <c r="C77" s="47"/>
      <c r="D77" s="47"/>
      <c r="E77" s="47"/>
      <c r="F77" s="47"/>
      <c r="G77" s="47"/>
      <c r="H77" s="47"/>
      <c r="I77" s="47"/>
      <c r="J77" s="47"/>
      <c r="K77" s="5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</row>
    <row r="78" spans="1:35" ht="14.4" x14ac:dyDescent="0.3">
      <c r="A78" s="1"/>
      <c r="B78" s="43"/>
      <c r="C78" s="44"/>
      <c r="D78" s="44"/>
      <c r="E78" s="44"/>
      <c r="F78" s="44"/>
      <c r="G78" s="44"/>
      <c r="H78" s="44"/>
      <c r="I78" s="44"/>
      <c r="J78" s="44"/>
      <c r="K78" s="45"/>
      <c r="L78" s="1"/>
      <c r="M78" s="64" t="s">
        <v>106</v>
      </c>
      <c r="N78" s="64"/>
      <c r="O78" s="64"/>
      <c r="P78" s="64"/>
      <c r="Q78" s="64"/>
      <c r="R78" s="64"/>
      <c r="S78" s="64"/>
      <c r="T78" s="64"/>
      <c r="U78" s="64"/>
      <c r="V78" s="64"/>
      <c r="W78" s="24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2"/>
    </row>
    <row r="79" spans="1:35" ht="13.2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2"/>
    </row>
    <row r="80" spans="1:35" ht="13.2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2"/>
    </row>
    <row r="81" spans="1:35" ht="13.2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2"/>
    </row>
    <row r="82" spans="1:35" ht="13.2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2"/>
    </row>
    <row r="83" spans="1:35" ht="13.2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2"/>
    </row>
    <row r="84" spans="1:35" ht="13.2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2"/>
    </row>
    <row r="85" spans="1:35" ht="13.2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2"/>
    </row>
    <row r="86" spans="1:35" ht="13.2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2"/>
    </row>
    <row r="87" spans="1:35" ht="13.2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2"/>
    </row>
    <row r="88" spans="1:35" ht="13.2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2"/>
    </row>
    <row r="89" spans="1:35" ht="13.2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2"/>
    </row>
    <row r="90" spans="1:35" ht="13.2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2"/>
    </row>
    <row r="91" spans="1:35" ht="13.2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2"/>
    </row>
    <row r="92" spans="1:35" ht="13.2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2"/>
    </row>
    <row r="93" spans="1:35" ht="13.2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2"/>
    </row>
    <row r="94" spans="1:35" ht="13.2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2"/>
    </row>
    <row r="95" spans="1:35" ht="13.2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2"/>
    </row>
    <row r="96" spans="1:35" ht="13.2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2"/>
    </row>
    <row r="97" spans="1:35" ht="13.2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2"/>
    </row>
    <row r="98" spans="1:35" ht="13.2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2"/>
    </row>
    <row r="99" spans="1:35" ht="13.2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2"/>
    </row>
    <row r="100" spans="1:35" ht="13.2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2"/>
    </row>
    <row r="101" spans="1:35" ht="13.2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2"/>
    </row>
    <row r="102" spans="1:35" ht="13.2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2"/>
    </row>
    <row r="103" spans="1:35" ht="13.2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2"/>
    </row>
    <row r="104" spans="1:35" ht="13.2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2"/>
    </row>
    <row r="105" spans="1:35" ht="13.2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2"/>
    </row>
    <row r="106" spans="1:35" ht="13.2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2"/>
    </row>
    <row r="107" spans="1:35" ht="13.2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2"/>
    </row>
    <row r="108" spans="1:35" ht="13.2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2"/>
    </row>
    <row r="109" spans="1:35" ht="13.2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2"/>
    </row>
    <row r="110" spans="1:35" ht="13.2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2"/>
    </row>
    <row r="111" spans="1:35" ht="13.2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2"/>
    </row>
    <row r="112" spans="1:35" ht="13.2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2"/>
    </row>
    <row r="113" spans="1:35" ht="13.2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2"/>
    </row>
    <row r="114" spans="1:35" ht="13.2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2"/>
    </row>
    <row r="115" spans="1:35" ht="13.2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2"/>
    </row>
    <row r="116" spans="1:35" ht="13.2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2"/>
    </row>
    <row r="117" spans="1:35" ht="13.2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2"/>
    </row>
    <row r="118" spans="1:35" ht="13.2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2"/>
    </row>
    <row r="119" spans="1:35" ht="13.2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2"/>
    </row>
    <row r="120" spans="1:35" ht="13.2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2"/>
    </row>
    <row r="121" spans="1:35" ht="13.2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2"/>
    </row>
    <row r="122" spans="1:35" ht="13.2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2"/>
    </row>
    <row r="123" spans="1:35" ht="13.2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2"/>
    </row>
    <row r="124" spans="1:35" ht="13.2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2"/>
    </row>
    <row r="125" spans="1:35" ht="13.2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2"/>
    </row>
    <row r="126" spans="1:35" ht="13.2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2"/>
    </row>
    <row r="127" spans="1:35" ht="13.2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2"/>
    </row>
    <row r="128" spans="1:35" ht="13.2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2"/>
    </row>
    <row r="129" spans="1:35" ht="13.2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2"/>
    </row>
    <row r="130" spans="1:35" ht="13.2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2"/>
    </row>
    <row r="131" spans="1:35" ht="13.2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2"/>
    </row>
    <row r="132" spans="1:35" ht="13.2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2"/>
    </row>
    <row r="133" spans="1:35" ht="13.2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2"/>
    </row>
    <row r="134" spans="1:35" ht="13.2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2"/>
    </row>
    <row r="135" spans="1:35" ht="13.2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2"/>
    </row>
    <row r="136" spans="1:35" ht="13.2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2"/>
    </row>
    <row r="137" spans="1:35" ht="13.2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2"/>
    </row>
    <row r="138" spans="1:35" ht="13.2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2"/>
    </row>
    <row r="139" spans="1:35" ht="13.2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2"/>
    </row>
    <row r="140" spans="1:35" ht="13.2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2"/>
    </row>
    <row r="141" spans="1:35" ht="13.2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2"/>
    </row>
    <row r="142" spans="1:35" ht="13.2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2"/>
    </row>
    <row r="143" spans="1:35" ht="13.2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2"/>
    </row>
    <row r="144" spans="1:35" ht="13.2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2"/>
    </row>
    <row r="145" spans="1:35" ht="13.2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2"/>
    </row>
    <row r="146" spans="1:35" ht="13.2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2"/>
    </row>
    <row r="147" spans="1:35" ht="13.2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2"/>
    </row>
    <row r="148" spans="1:35" ht="13.2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2"/>
    </row>
    <row r="149" spans="1:35" ht="13.2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2"/>
    </row>
    <row r="150" spans="1:35" ht="13.2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2"/>
    </row>
    <row r="151" spans="1:35" ht="13.2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2"/>
    </row>
    <row r="152" spans="1:35" ht="13.2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2"/>
    </row>
    <row r="153" spans="1:35" ht="13.2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2"/>
    </row>
    <row r="154" spans="1:35" ht="13.2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2"/>
    </row>
    <row r="155" spans="1:35" ht="13.2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2"/>
    </row>
    <row r="156" spans="1:35" ht="13.2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2"/>
    </row>
    <row r="157" spans="1:35" ht="13.2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2"/>
    </row>
    <row r="158" spans="1:35" ht="13.2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2"/>
    </row>
    <row r="159" spans="1:35" ht="13.2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2"/>
    </row>
    <row r="160" spans="1:35" ht="13.2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2"/>
    </row>
    <row r="161" spans="1:35" ht="13.2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2"/>
    </row>
    <row r="162" spans="1:35" ht="13.2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2"/>
    </row>
    <row r="163" spans="1:35" ht="13.2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2"/>
    </row>
    <row r="164" spans="1:35" ht="13.2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2"/>
    </row>
    <row r="165" spans="1:35" ht="13.2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2"/>
    </row>
    <row r="166" spans="1:35" ht="13.2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2"/>
    </row>
    <row r="167" spans="1:35" ht="13.2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2"/>
    </row>
    <row r="168" spans="1:35" ht="13.2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2"/>
    </row>
    <row r="169" spans="1:35" ht="13.2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2"/>
    </row>
    <row r="170" spans="1:35" ht="13.2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2"/>
    </row>
    <row r="171" spans="1:35" ht="13.2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2"/>
    </row>
    <row r="172" spans="1:35" ht="13.2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2"/>
    </row>
    <row r="173" spans="1:35" ht="13.2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2"/>
    </row>
    <row r="174" spans="1:35" ht="13.2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2"/>
    </row>
    <row r="175" spans="1:35" ht="13.2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2"/>
    </row>
    <row r="176" spans="1:35" ht="13.2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2"/>
    </row>
    <row r="177" spans="1:35" ht="13.2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2"/>
    </row>
    <row r="178" spans="1:35" ht="13.2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2"/>
    </row>
    <row r="179" spans="1:35" ht="13.2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2"/>
    </row>
    <row r="180" spans="1:35" ht="13.2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2"/>
    </row>
    <row r="181" spans="1:35" ht="13.2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2"/>
    </row>
    <row r="182" spans="1:35" ht="13.2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2"/>
    </row>
    <row r="183" spans="1:35" ht="13.2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2"/>
    </row>
    <row r="184" spans="1:35" ht="13.2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2"/>
    </row>
    <row r="185" spans="1:35" ht="13.2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2"/>
    </row>
    <row r="186" spans="1:35" ht="13.2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2"/>
    </row>
    <row r="187" spans="1:35" ht="13.2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2"/>
    </row>
    <row r="188" spans="1:35" ht="13.2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2"/>
    </row>
    <row r="189" spans="1:35" ht="13.2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2"/>
    </row>
    <row r="190" spans="1:35" ht="13.2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2"/>
    </row>
    <row r="191" spans="1:35" ht="13.2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2"/>
    </row>
    <row r="192" spans="1:35" ht="13.2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2"/>
    </row>
    <row r="193" spans="1:35" ht="13.2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2"/>
    </row>
    <row r="194" spans="1:35" ht="13.2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2"/>
    </row>
    <row r="195" spans="1:35" ht="13.2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2"/>
    </row>
    <row r="196" spans="1:35" ht="13.2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2"/>
    </row>
    <row r="197" spans="1:35" ht="13.2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2"/>
    </row>
    <row r="198" spans="1:35" ht="13.2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2"/>
    </row>
    <row r="199" spans="1:35" ht="13.2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2"/>
    </row>
    <row r="200" spans="1:35" ht="13.2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2"/>
    </row>
    <row r="201" spans="1:35" ht="13.2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2"/>
    </row>
    <row r="202" spans="1:35" ht="13.2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2"/>
    </row>
    <row r="203" spans="1:35" ht="13.2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2"/>
    </row>
    <row r="204" spans="1:35" ht="13.2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2"/>
    </row>
    <row r="205" spans="1:35" ht="13.2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2"/>
    </row>
    <row r="206" spans="1:35" ht="13.2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2"/>
    </row>
    <row r="207" spans="1:35" ht="13.2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2"/>
    </row>
    <row r="208" spans="1:35" ht="13.2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2"/>
    </row>
    <row r="209" spans="1:35" ht="13.2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2"/>
    </row>
    <row r="210" spans="1:35" ht="13.2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2"/>
    </row>
    <row r="211" spans="1:35" ht="13.2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2"/>
    </row>
    <row r="212" spans="1:35" ht="13.2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2"/>
    </row>
    <row r="213" spans="1:35" ht="13.2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2"/>
    </row>
    <row r="214" spans="1:35" ht="13.2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2"/>
    </row>
    <row r="215" spans="1:35" ht="13.2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2"/>
    </row>
    <row r="216" spans="1:35" ht="13.2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2"/>
    </row>
    <row r="217" spans="1:35" ht="13.2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2"/>
    </row>
    <row r="218" spans="1:35" ht="13.2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2"/>
    </row>
    <row r="219" spans="1:35" ht="13.2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2"/>
    </row>
    <row r="220" spans="1:35" ht="13.2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2"/>
    </row>
    <row r="221" spans="1:35" ht="13.2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2"/>
    </row>
    <row r="222" spans="1:35" ht="13.2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2"/>
    </row>
    <row r="223" spans="1:35" ht="13.2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2"/>
    </row>
    <row r="224" spans="1:35" ht="13.2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2"/>
    </row>
    <row r="225" spans="1:35" ht="13.2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2"/>
    </row>
    <row r="226" spans="1:35" ht="13.2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2"/>
    </row>
    <row r="227" spans="1:35" ht="13.2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2"/>
    </row>
    <row r="228" spans="1:35" ht="13.2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2"/>
    </row>
    <row r="229" spans="1:35" ht="13.2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2"/>
    </row>
    <row r="230" spans="1:35" ht="13.2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2"/>
    </row>
    <row r="231" spans="1:35" ht="13.2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2"/>
    </row>
    <row r="232" spans="1:35" ht="13.2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2"/>
    </row>
    <row r="233" spans="1:35" ht="13.2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2"/>
    </row>
    <row r="234" spans="1:35" ht="13.2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2"/>
    </row>
    <row r="235" spans="1:35" ht="13.2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2"/>
    </row>
    <row r="236" spans="1:35" ht="13.2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2"/>
    </row>
    <row r="237" spans="1:35" ht="13.2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2"/>
    </row>
    <row r="238" spans="1:35" ht="13.2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2"/>
    </row>
    <row r="239" spans="1:35" ht="13.2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2"/>
    </row>
    <row r="240" spans="1:35" ht="13.2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2"/>
    </row>
    <row r="241" spans="1:35" ht="13.2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2"/>
    </row>
    <row r="242" spans="1:35" ht="13.2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2"/>
    </row>
    <row r="243" spans="1:35" ht="13.2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2"/>
    </row>
    <row r="244" spans="1:35" ht="13.2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2"/>
    </row>
    <row r="245" spans="1:35" ht="13.2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2"/>
    </row>
    <row r="246" spans="1:35" ht="13.2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2"/>
    </row>
    <row r="247" spans="1:35" ht="13.2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2"/>
    </row>
    <row r="248" spans="1:35" ht="13.2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2"/>
    </row>
    <row r="249" spans="1:35" ht="13.2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2"/>
    </row>
    <row r="250" spans="1:35" ht="13.2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2"/>
    </row>
    <row r="251" spans="1:35" ht="13.2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2"/>
    </row>
    <row r="252" spans="1:35" ht="13.2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2"/>
    </row>
    <row r="253" spans="1:35" ht="13.2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2"/>
    </row>
    <row r="254" spans="1:35" ht="13.2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2"/>
    </row>
    <row r="255" spans="1:35" ht="13.2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2"/>
    </row>
    <row r="256" spans="1:35" ht="13.2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2"/>
    </row>
    <row r="257" spans="1:35" ht="13.2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2"/>
    </row>
    <row r="258" spans="1:35" ht="13.2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2"/>
    </row>
    <row r="259" spans="1:35" ht="13.2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2"/>
    </row>
    <row r="260" spans="1:35" ht="13.2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2"/>
    </row>
    <row r="261" spans="1:35" ht="13.2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2"/>
    </row>
    <row r="262" spans="1:35" ht="13.2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2"/>
    </row>
    <row r="263" spans="1:35" ht="13.2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2"/>
    </row>
    <row r="264" spans="1:35" ht="13.2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2"/>
    </row>
    <row r="265" spans="1:35" ht="13.2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2"/>
    </row>
    <row r="266" spans="1:35" ht="13.2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2"/>
    </row>
    <row r="267" spans="1:35" ht="13.2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2"/>
    </row>
    <row r="268" spans="1:35" ht="13.2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2"/>
    </row>
    <row r="269" spans="1:35" ht="13.2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2"/>
    </row>
    <row r="270" spans="1:35" ht="13.2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2"/>
    </row>
    <row r="271" spans="1:35" ht="13.2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2"/>
    </row>
    <row r="272" spans="1:35" ht="13.2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2"/>
    </row>
    <row r="273" spans="1:35" ht="13.2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2"/>
    </row>
    <row r="274" spans="1:35" ht="13.2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2"/>
    </row>
    <row r="275" spans="1:35" ht="13.2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2"/>
    </row>
    <row r="276" spans="1:35" ht="13.2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2"/>
    </row>
    <row r="277" spans="1:35" ht="13.2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2"/>
    </row>
    <row r="278" spans="1:35" ht="13.2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2"/>
    </row>
    <row r="279" spans="1:35" ht="13.2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2"/>
    </row>
    <row r="280" spans="1:35" ht="13.2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2"/>
    </row>
    <row r="281" spans="1:35" ht="13.2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2"/>
    </row>
    <row r="282" spans="1:35" ht="13.2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2"/>
    </row>
    <row r="283" spans="1:35" ht="13.2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2"/>
    </row>
    <row r="284" spans="1:35" ht="13.2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2"/>
    </row>
    <row r="285" spans="1:35" ht="13.2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2"/>
    </row>
    <row r="286" spans="1:35" ht="13.2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2"/>
    </row>
    <row r="287" spans="1:35" ht="13.2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2"/>
    </row>
    <row r="288" spans="1:35" ht="13.2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2"/>
    </row>
    <row r="289" spans="1:35" ht="13.2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2"/>
    </row>
    <row r="290" spans="1:35" ht="13.2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2"/>
    </row>
    <row r="291" spans="1:35" ht="13.2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2"/>
    </row>
    <row r="292" spans="1:35" ht="13.2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2"/>
    </row>
    <row r="293" spans="1:35" ht="13.2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2"/>
    </row>
    <row r="294" spans="1:35" ht="13.2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2"/>
    </row>
    <row r="295" spans="1:35" ht="13.2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2"/>
    </row>
    <row r="296" spans="1:35" ht="13.2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2"/>
    </row>
    <row r="297" spans="1:35" ht="13.2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2"/>
    </row>
    <row r="298" spans="1:35" ht="13.2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2"/>
    </row>
    <row r="299" spans="1:35" ht="13.2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2"/>
    </row>
    <row r="300" spans="1:35" ht="13.2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2"/>
    </row>
    <row r="301" spans="1:35" ht="13.2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2"/>
    </row>
    <row r="302" spans="1:35" ht="13.2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2"/>
    </row>
    <row r="303" spans="1:35" ht="13.2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2"/>
    </row>
    <row r="304" spans="1:35" ht="13.2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2"/>
    </row>
    <row r="305" spans="1:35" ht="13.2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2"/>
    </row>
    <row r="306" spans="1:35" ht="13.2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2"/>
    </row>
    <row r="307" spans="1:35" ht="13.2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2"/>
    </row>
    <row r="308" spans="1:35" ht="13.2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2"/>
    </row>
    <row r="309" spans="1:35" ht="13.2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2"/>
    </row>
    <row r="310" spans="1:35" ht="13.2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2"/>
    </row>
    <row r="311" spans="1:35" ht="13.2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2"/>
    </row>
    <row r="312" spans="1:35" ht="13.2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2"/>
    </row>
    <row r="313" spans="1:35" ht="13.2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2"/>
    </row>
    <row r="314" spans="1:35" ht="13.2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2"/>
    </row>
    <row r="315" spans="1:35" ht="13.2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2"/>
    </row>
    <row r="316" spans="1:35" ht="13.2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2"/>
    </row>
    <row r="317" spans="1:35" ht="13.2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2"/>
    </row>
    <row r="318" spans="1:35" ht="13.2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2"/>
    </row>
    <row r="319" spans="1:35" ht="13.2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2"/>
    </row>
    <row r="320" spans="1:35" ht="13.2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2"/>
    </row>
    <row r="321" spans="1:35" ht="13.2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2"/>
    </row>
    <row r="322" spans="1:35" ht="13.2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2"/>
    </row>
    <row r="323" spans="1:35" ht="13.2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2"/>
    </row>
    <row r="324" spans="1:35" ht="13.2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2"/>
    </row>
    <row r="325" spans="1:35" ht="13.2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2"/>
    </row>
    <row r="326" spans="1:35" ht="13.2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2"/>
    </row>
    <row r="327" spans="1:35" ht="13.2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2"/>
    </row>
    <row r="328" spans="1:35" ht="13.2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2"/>
    </row>
    <row r="329" spans="1:35" ht="13.2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2"/>
    </row>
    <row r="330" spans="1:35" ht="13.2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2"/>
    </row>
    <row r="331" spans="1:35" ht="13.2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2"/>
    </row>
    <row r="332" spans="1:35" ht="13.2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2"/>
    </row>
    <row r="333" spans="1:35" ht="13.2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2"/>
    </row>
    <row r="334" spans="1:35" ht="13.2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2"/>
    </row>
    <row r="335" spans="1:35" ht="13.2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2"/>
    </row>
    <row r="336" spans="1:35" ht="13.2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2"/>
    </row>
    <row r="337" spans="1:35" ht="13.2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2"/>
    </row>
    <row r="338" spans="1:35" ht="13.2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2"/>
    </row>
    <row r="339" spans="1:35" ht="13.2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2"/>
    </row>
    <row r="340" spans="1:35" ht="13.2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2"/>
    </row>
    <row r="341" spans="1:35" ht="13.2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2"/>
    </row>
    <row r="342" spans="1:35" ht="13.2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2"/>
    </row>
    <row r="343" spans="1:35" ht="13.2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2"/>
    </row>
    <row r="344" spans="1:35" ht="13.2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2"/>
    </row>
    <row r="345" spans="1:35" ht="13.2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2"/>
    </row>
    <row r="346" spans="1:35" ht="13.2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2"/>
    </row>
    <row r="347" spans="1:35" ht="13.2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2"/>
    </row>
    <row r="348" spans="1:35" ht="13.2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2"/>
    </row>
    <row r="349" spans="1:35" ht="13.2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2"/>
    </row>
    <row r="350" spans="1:35" ht="13.2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2"/>
    </row>
    <row r="351" spans="1:35" ht="13.2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2"/>
    </row>
    <row r="352" spans="1:35" ht="13.2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2"/>
    </row>
    <row r="353" spans="1:35" ht="13.2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2"/>
    </row>
    <row r="354" spans="1:35" ht="13.2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2"/>
    </row>
    <row r="355" spans="1:35" ht="13.2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2"/>
    </row>
    <row r="356" spans="1:35" ht="13.2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2"/>
    </row>
    <row r="357" spans="1:35" ht="13.2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2"/>
    </row>
    <row r="358" spans="1:35" ht="13.2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2"/>
    </row>
    <row r="359" spans="1:35" ht="13.2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2"/>
    </row>
    <row r="360" spans="1:35" ht="13.2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2"/>
    </row>
    <row r="361" spans="1:35" ht="13.2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2"/>
    </row>
    <row r="362" spans="1:35" ht="13.2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2"/>
    </row>
    <row r="363" spans="1:35" ht="13.2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2"/>
    </row>
    <row r="364" spans="1:35" ht="13.2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2"/>
    </row>
    <row r="365" spans="1:35" ht="13.2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2"/>
    </row>
    <row r="366" spans="1:35" ht="13.2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2"/>
    </row>
    <row r="367" spans="1:35" ht="13.2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2"/>
    </row>
    <row r="368" spans="1:35" ht="13.2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2"/>
    </row>
    <row r="369" spans="1:35" ht="13.2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2"/>
    </row>
    <row r="370" spans="1:35" ht="13.2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2"/>
    </row>
    <row r="371" spans="1:35" ht="13.2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2"/>
    </row>
    <row r="372" spans="1:35" ht="13.2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2"/>
    </row>
    <row r="373" spans="1:35" ht="13.2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2"/>
    </row>
    <row r="374" spans="1:35" ht="13.2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2"/>
    </row>
    <row r="375" spans="1:35" ht="13.2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2"/>
    </row>
    <row r="376" spans="1:35" ht="13.2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2"/>
    </row>
    <row r="377" spans="1:35" ht="13.2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2"/>
    </row>
    <row r="378" spans="1:35" ht="13.2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2"/>
    </row>
    <row r="379" spans="1:35" ht="13.2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2"/>
    </row>
    <row r="380" spans="1:35" ht="13.2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2"/>
    </row>
    <row r="381" spans="1:35" ht="13.2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2"/>
    </row>
    <row r="382" spans="1:35" ht="13.2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2"/>
    </row>
    <row r="383" spans="1:35" ht="13.2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2"/>
    </row>
    <row r="384" spans="1:35" ht="13.2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2"/>
    </row>
    <row r="385" spans="1:35" ht="13.2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2"/>
    </row>
    <row r="386" spans="1:35" ht="13.2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2"/>
    </row>
    <row r="387" spans="1:35" ht="13.2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2"/>
    </row>
    <row r="388" spans="1:35" ht="13.2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2"/>
    </row>
    <row r="389" spans="1:35" ht="13.2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2"/>
    </row>
    <row r="390" spans="1:35" ht="13.2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2"/>
    </row>
    <row r="391" spans="1:35" ht="13.2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2"/>
    </row>
    <row r="392" spans="1:35" ht="13.2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2"/>
    </row>
    <row r="393" spans="1:35" ht="13.2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2"/>
    </row>
    <row r="394" spans="1:35" ht="13.2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2"/>
    </row>
    <row r="395" spans="1:35" ht="13.2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2"/>
    </row>
    <row r="396" spans="1:35" ht="13.2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2"/>
    </row>
    <row r="397" spans="1:35" ht="13.2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2"/>
    </row>
    <row r="398" spans="1:35" ht="13.2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2"/>
    </row>
    <row r="399" spans="1:35" ht="13.2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2"/>
    </row>
    <row r="400" spans="1:35" ht="13.2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2"/>
    </row>
    <row r="401" spans="1:35" ht="13.2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2"/>
    </row>
    <row r="402" spans="1:35" ht="13.2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2"/>
    </row>
    <row r="403" spans="1:35" ht="13.2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2"/>
    </row>
    <row r="404" spans="1:35" ht="13.2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2"/>
    </row>
    <row r="405" spans="1:35" ht="13.2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2"/>
    </row>
    <row r="406" spans="1:35" ht="13.2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2"/>
    </row>
    <row r="407" spans="1:35" ht="13.2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2"/>
    </row>
    <row r="408" spans="1:35" ht="13.2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2"/>
    </row>
    <row r="409" spans="1:35" ht="13.2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2"/>
    </row>
    <row r="410" spans="1:35" ht="13.2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2"/>
    </row>
    <row r="411" spans="1:35" ht="13.2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2"/>
    </row>
    <row r="412" spans="1:35" ht="13.2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2"/>
    </row>
    <row r="413" spans="1:35" ht="13.2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2"/>
    </row>
    <row r="414" spans="1:35" ht="13.2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2"/>
    </row>
    <row r="415" spans="1:35" ht="13.2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2"/>
    </row>
    <row r="416" spans="1:35" ht="13.2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2"/>
    </row>
    <row r="417" spans="1:35" ht="13.2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2"/>
    </row>
    <row r="418" spans="1:35" ht="13.2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2"/>
    </row>
    <row r="419" spans="1:35" ht="13.2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2"/>
    </row>
    <row r="420" spans="1:35" ht="13.2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2"/>
    </row>
    <row r="421" spans="1:35" ht="13.2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2"/>
    </row>
    <row r="422" spans="1:35" ht="13.2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2"/>
    </row>
    <row r="423" spans="1:35" ht="13.2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2"/>
    </row>
    <row r="424" spans="1:35" ht="13.2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2"/>
    </row>
    <row r="425" spans="1:35" ht="13.2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2"/>
    </row>
    <row r="426" spans="1:35" ht="13.2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2"/>
    </row>
    <row r="427" spans="1:35" ht="13.2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2"/>
    </row>
    <row r="428" spans="1:35" ht="13.2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2"/>
    </row>
    <row r="429" spans="1:35" ht="13.2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2"/>
    </row>
    <row r="430" spans="1:35" ht="13.2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2"/>
    </row>
    <row r="431" spans="1:35" ht="13.2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2"/>
    </row>
    <row r="432" spans="1:35" ht="13.2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2"/>
    </row>
    <row r="433" spans="1:35" ht="13.2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2"/>
    </row>
    <row r="434" spans="1:35" ht="13.2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2"/>
    </row>
    <row r="435" spans="1:35" ht="13.2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2"/>
    </row>
    <row r="436" spans="1:35" ht="13.2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2"/>
    </row>
    <row r="437" spans="1:35" ht="13.2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2"/>
    </row>
    <row r="438" spans="1:35" ht="13.2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2"/>
    </row>
    <row r="439" spans="1:35" ht="13.2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2"/>
    </row>
    <row r="440" spans="1:35" ht="13.2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2"/>
    </row>
    <row r="441" spans="1:35" ht="13.2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2"/>
    </row>
    <row r="442" spans="1:35" ht="13.2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2"/>
    </row>
    <row r="443" spans="1:35" ht="13.2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2"/>
    </row>
    <row r="444" spans="1:35" ht="13.2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2"/>
    </row>
    <row r="445" spans="1:35" ht="13.2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2"/>
    </row>
    <row r="446" spans="1:35" ht="13.2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2"/>
    </row>
    <row r="447" spans="1:35" ht="13.2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2"/>
    </row>
    <row r="448" spans="1:35" ht="13.2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2"/>
    </row>
    <row r="449" spans="1:35" ht="13.2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2"/>
    </row>
    <row r="450" spans="1:35" ht="13.2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2"/>
    </row>
    <row r="451" spans="1:35" ht="13.2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2"/>
    </row>
    <row r="452" spans="1:35" ht="13.2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2"/>
    </row>
    <row r="453" spans="1:35" ht="13.2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2"/>
    </row>
    <row r="454" spans="1:35" ht="13.2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2"/>
    </row>
    <row r="455" spans="1:35" ht="13.2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2"/>
    </row>
    <row r="456" spans="1:35" ht="13.2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2"/>
    </row>
    <row r="457" spans="1:35" ht="13.2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2"/>
    </row>
    <row r="458" spans="1:35" ht="13.2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2"/>
    </row>
    <row r="459" spans="1:35" ht="13.2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2"/>
    </row>
    <row r="460" spans="1:35" ht="13.2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2"/>
    </row>
    <row r="461" spans="1:35" ht="13.2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2"/>
    </row>
    <row r="462" spans="1:35" ht="13.2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2"/>
    </row>
    <row r="463" spans="1:35" ht="13.2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2"/>
    </row>
    <row r="464" spans="1:35" ht="13.2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2"/>
    </row>
    <row r="465" spans="1:35" ht="13.2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2"/>
    </row>
    <row r="466" spans="1:35" ht="13.2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2"/>
    </row>
    <row r="467" spans="1:35" ht="13.2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2"/>
    </row>
    <row r="468" spans="1:35" ht="13.2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2"/>
    </row>
    <row r="469" spans="1:35" ht="13.2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2"/>
    </row>
    <row r="470" spans="1:35" ht="13.2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2"/>
    </row>
    <row r="471" spans="1:35" ht="13.2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2"/>
    </row>
    <row r="472" spans="1:35" ht="13.2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2"/>
    </row>
    <row r="473" spans="1:35" ht="13.2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2"/>
    </row>
    <row r="474" spans="1:35" ht="13.2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2"/>
    </row>
    <row r="475" spans="1:35" ht="13.2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2"/>
    </row>
    <row r="476" spans="1:35" ht="13.2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2"/>
    </row>
    <row r="477" spans="1:35" ht="13.2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2"/>
    </row>
    <row r="478" spans="1:35" ht="13.2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2"/>
    </row>
    <row r="479" spans="1:35" ht="13.2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2"/>
    </row>
    <row r="480" spans="1:35" ht="13.2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2"/>
    </row>
    <row r="481" spans="1:35" ht="13.2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2"/>
    </row>
    <row r="482" spans="1:35" ht="13.2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2"/>
    </row>
    <row r="483" spans="1:35" ht="13.2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2"/>
    </row>
    <row r="484" spans="1:35" ht="13.2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2"/>
    </row>
    <row r="485" spans="1:35" ht="13.2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2"/>
    </row>
    <row r="486" spans="1:35" ht="13.2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2"/>
    </row>
    <row r="487" spans="1:35" ht="13.2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2"/>
    </row>
    <row r="488" spans="1:35" ht="13.2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2"/>
    </row>
    <row r="489" spans="1:35" ht="13.2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2"/>
    </row>
    <row r="490" spans="1:35" ht="13.2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2"/>
    </row>
    <row r="491" spans="1:35" ht="13.2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2"/>
    </row>
    <row r="492" spans="1:35" ht="13.2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2"/>
    </row>
    <row r="493" spans="1:35" ht="13.2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2"/>
    </row>
    <row r="494" spans="1:35" ht="13.2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2"/>
    </row>
    <row r="495" spans="1:35" ht="13.2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2"/>
    </row>
    <row r="496" spans="1:35" ht="13.2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2"/>
    </row>
    <row r="497" spans="1:35" ht="13.2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2"/>
    </row>
    <row r="498" spans="1:35" ht="13.2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2"/>
    </row>
    <row r="499" spans="1:35" ht="13.2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2"/>
    </row>
    <row r="500" spans="1:35" ht="13.2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2"/>
    </row>
    <row r="501" spans="1:35" ht="13.2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2"/>
    </row>
    <row r="502" spans="1:35" ht="13.2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2"/>
    </row>
    <row r="503" spans="1:35" ht="13.2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2"/>
    </row>
    <row r="504" spans="1:35" ht="13.2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2"/>
    </row>
    <row r="505" spans="1:35" ht="13.2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2"/>
    </row>
    <row r="506" spans="1:35" ht="13.2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2"/>
    </row>
    <row r="507" spans="1:35" ht="13.2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2"/>
    </row>
    <row r="508" spans="1:35" ht="13.2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2"/>
    </row>
    <row r="509" spans="1:35" ht="13.2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2"/>
    </row>
    <row r="510" spans="1:35" ht="13.2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2"/>
    </row>
    <row r="511" spans="1:35" ht="13.2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2"/>
    </row>
    <row r="512" spans="1:35" ht="13.2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2"/>
    </row>
    <row r="513" spans="1:35" ht="13.2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2"/>
    </row>
    <row r="514" spans="1:35" ht="13.2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2"/>
    </row>
    <row r="515" spans="1:35" ht="13.2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2"/>
    </row>
    <row r="516" spans="1:35" ht="13.2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2"/>
    </row>
    <row r="517" spans="1:35" ht="13.2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2"/>
    </row>
    <row r="518" spans="1:35" ht="13.2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2"/>
    </row>
    <row r="519" spans="1:35" ht="13.2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2"/>
    </row>
    <row r="520" spans="1:35" ht="13.2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2"/>
    </row>
    <row r="521" spans="1:35" ht="13.2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2"/>
    </row>
    <row r="522" spans="1:35" ht="13.2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2"/>
    </row>
    <row r="523" spans="1:35" ht="13.2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2"/>
    </row>
    <row r="524" spans="1:35" ht="13.2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2"/>
    </row>
    <row r="525" spans="1:35" ht="13.2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2"/>
    </row>
    <row r="526" spans="1:35" ht="13.2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2"/>
    </row>
    <row r="527" spans="1:35" ht="13.2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2"/>
    </row>
    <row r="528" spans="1:35" ht="13.2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2"/>
    </row>
    <row r="529" spans="1:35" ht="13.2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2"/>
    </row>
    <row r="530" spans="1:35" ht="13.2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2"/>
    </row>
    <row r="531" spans="1:35" ht="13.2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2"/>
    </row>
    <row r="532" spans="1:35" ht="13.2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2"/>
    </row>
    <row r="533" spans="1:35" ht="13.2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2"/>
    </row>
    <row r="534" spans="1:35" ht="13.2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2"/>
    </row>
    <row r="535" spans="1:35" ht="13.2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2"/>
    </row>
    <row r="536" spans="1:35" ht="13.2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2"/>
    </row>
    <row r="537" spans="1:35" ht="13.2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2"/>
    </row>
    <row r="538" spans="1:35" ht="13.2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2"/>
    </row>
    <row r="539" spans="1:35" ht="13.2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2"/>
    </row>
    <row r="540" spans="1:35" ht="13.2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2"/>
    </row>
    <row r="541" spans="1:35" ht="13.2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2"/>
    </row>
    <row r="542" spans="1:35" ht="13.2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2"/>
    </row>
    <row r="543" spans="1:35" ht="13.2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2"/>
    </row>
    <row r="544" spans="1:35" ht="13.2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2"/>
    </row>
    <row r="545" spans="1:35" ht="13.2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2"/>
    </row>
    <row r="546" spans="1:35" ht="13.2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2"/>
    </row>
    <row r="547" spans="1:35" ht="13.2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2"/>
    </row>
    <row r="548" spans="1:35" ht="13.2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2"/>
    </row>
    <row r="549" spans="1:35" ht="13.2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2"/>
    </row>
    <row r="550" spans="1:35" ht="13.2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2"/>
    </row>
    <row r="551" spans="1:35" ht="13.2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2"/>
    </row>
    <row r="552" spans="1:35" ht="13.2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2"/>
    </row>
    <row r="553" spans="1:35" ht="13.2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2"/>
    </row>
    <row r="554" spans="1:35" ht="13.2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2"/>
    </row>
    <row r="555" spans="1:35" ht="13.2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2"/>
    </row>
    <row r="556" spans="1:35" ht="13.2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2"/>
    </row>
    <row r="557" spans="1:35" ht="13.2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2"/>
    </row>
    <row r="558" spans="1:35" ht="13.2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2"/>
    </row>
    <row r="559" spans="1:35" ht="13.2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2"/>
    </row>
    <row r="560" spans="1:35" ht="13.2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2"/>
    </row>
    <row r="561" spans="1:35" ht="13.2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2"/>
    </row>
    <row r="562" spans="1:35" ht="13.2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2"/>
    </row>
    <row r="563" spans="1:35" ht="13.2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2"/>
    </row>
    <row r="564" spans="1:35" ht="13.2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2"/>
    </row>
    <row r="565" spans="1:35" ht="13.2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2"/>
    </row>
    <row r="566" spans="1:35" ht="13.2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2"/>
    </row>
    <row r="567" spans="1:35" ht="13.2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2"/>
    </row>
    <row r="568" spans="1:35" ht="13.2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2"/>
    </row>
    <row r="569" spans="1:35" ht="13.2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2"/>
    </row>
    <row r="570" spans="1:35" ht="13.2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2"/>
    </row>
    <row r="571" spans="1:35" ht="13.2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2"/>
    </row>
    <row r="572" spans="1:35" ht="13.2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2"/>
    </row>
    <row r="573" spans="1:35" ht="13.2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2"/>
    </row>
    <row r="574" spans="1:35" ht="13.2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2"/>
    </row>
    <row r="575" spans="1:35" ht="13.2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2"/>
    </row>
    <row r="576" spans="1:35" ht="13.2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2"/>
    </row>
    <row r="577" spans="1:35" ht="13.2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2"/>
    </row>
    <row r="578" spans="1:35" ht="13.2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2"/>
    </row>
    <row r="579" spans="1:35" ht="13.2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2"/>
    </row>
    <row r="580" spans="1:35" ht="13.2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2"/>
    </row>
    <row r="581" spans="1:35" ht="13.2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2"/>
    </row>
    <row r="582" spans="1:35" ht="13.2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2"/>
    </row>
    <row r="583" spans="1:35" ht="13.2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2"/>
    </row>
    <row r="584" spans="1:35" ht="13.2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2"/>
    </row>
    <row r="585" spans="1:35" ht="13.2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2"/>
    </row>
    <row r="586" spans="1:35" ht="13.2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2"/>
    </row>
    <row r="587" spans="1:35" ht="13.2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2"/>
    </row>
    <row r="588" spans="1:35" ht="13.2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2"/>
    </row>
    <row r="589" spans="1:35" ht="13.2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2"/>
    </row>
    <row r="590" spans="1:35" ht="13.2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2"/>
    </row>
    <row r="591" spans="1:35" ht="13.2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2"/>
    </row>
    <row r="592" spans="1:35" ht="13.2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2"/>
    </row>
    <row r="593" spans="1:35" ht="13.2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2"/>
    </row>
    <row r="594" spans="1:35" ht="13.2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2"/>
    </row>
    <row r="595" spans="1:35" ht="13.2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2"/>
    </row>
    <row r="596" spans="1:35" ht="13.2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2"/>
    </row>
    <row r="597" spans="1:35" ht="13.2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2"/>
    </row>
    <row r="598" spans="1:35" ht="13.2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2"/>
    </row>
    <row r="599" spans="1:35" ht="13.2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2"/>
    </row>
    <row r="600" spans="1:35" ht="13.2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2"/>
    </row>
    <row r="601" spans="1:35" ht="13.2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2"/>
    </row>
    <row r="602" spans="1:35" ht="13.2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2"/>
    </row>
    <row r="603" spans="1:35" ht="13.2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2"/>
    </row>
    <row r="604" spans="1:35" ht="13.2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2"/>
    </row>
    <row r="605" spans="1:35" ht="13.2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2"/>
    </row>
    <row r="606" spans="1:35" ht="13.2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2"/>
    </row>
    <row r="607" spans="1:35" ht="13.2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2"/>
    </row>
    <row r="608" spans="1:35" ht="13.2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2"/>
    </row>
    <row r="609" spans="1:35" ht="13.2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2"/>
    </row>
    <row r="610" spans="1:35" ht="13.2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2"/>
    </row>
    <row r="611" spans="1:35" ht="13.2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2"/>
    </row>
    <row r="612" spans="1:35" ht="13.2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2"/>
    </row>
    <row r="613" spans="1:35" ht="13.2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2"/>
    </row>
    <row r="614" spans="1:35" ht="13.2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2"/>
    </row>
    <row r="615" spans="1:35" ht="13.2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2"/>
    </row>
    <row r="616" spans="1:35" ht="13.2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2"/>
    </row>
    <row r="617" spans="1:35" ht="13.2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2"/>
    </row>
    <row r="618" spans="1:35" ht="13.2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2"/>
    </row>
    <row r="619" spans="1:35" ht="13.2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2"/>
    </row>
    <row r="620" spans="1:35" ht="13.2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2"/>
    </row>
    <row r="621" spans="1:35" ht="13.2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2"/>
    </row>
    <row r="622" spans="1:35" ht="13.2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2"/>
    </row>
    <row r="623" spans="1:35" ht="13.2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2"/>
    </row>
    <row r="624" spans="1:35" ht="13.2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2"/>
    </row>
    <row r="625" spans="1:35" ht="13.2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2"/>
    </row>
    <row r="626" spans="1:35" ht="13.2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2"/>
    </row>
    <row r="627" spans="1:35" ht="13.2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2"/>
    </row>
    <row r="628" spans="1:35" ht="13.2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2"/>
    </row>
    <row r="629" spans="1:35" ht="13.2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2"/>
    </row>
    <row r="630" spans="1:35" ht="13.2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2"/>
    </row>
    <row r="631" spans="1:35" ht="13.2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2"/>
    </row>
    <row r="632" spans="1:35" ht="13.2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2"/>
    </row>
    <row r="633" spans="1:35" ht="13.2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2"/>
    </row>
    <row r="634" spans="1:35" ht="13.2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2"/>
    </row>
    <row r="635" spans="1:35" ht="13.2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2"/>
    </row>
    <row r="636" spans="1:35" ht="13.2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2"/>
    </row>
    <row r="637" spans="1:35" ht="13.2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2"/>
    </row>
    <row r="638" spans="1:35" ht="13.2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2"/>
    </row>
    <row r="639" spans="1:35" ht="13.2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2"/>
    </row>
    <row r="640" spans="1:35" ht="13.2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2"/>
    </row>
    <row r="641" spans="1:35" ht="13.2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2"/>
    </row>
    <row r="642" spans="1:35" ht="13.2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2"/>
    </row>
    <row r="643" spans="1:35" ht="13.2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2"/>
    </row>
    <row r="644" spans="1:35" ht="13.2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2"/>
    </row>
    <row r="645" spans="1:35" ht="13.2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2"/>
    </row>
    <row r="646" spans="1:35" ht="13.2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2"/>
    </row>
    <row r="647" spans="1:35" ht="13.2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2"/>
    </row>
    <row r="648" spans="1:35" ht="13.2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2"/>
    </row>
    <row r="649" spans="1:35" ht="13.2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2"/>
    </row>
    <row r="650" spans="1:35" ht="13.2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2"/>
    </row>
    <row r="651" spans="1:35" ht="13.2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2"/>
    </row>
    <row r="652" spans="1:35" ht="13.2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2"/>
    </row>
    <row r="653" spans="1:35" ht="13.2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2"/>
    </row>
    <row r="654" spans="1:35" ht="13.2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2"/>
    </row>
    <row r="655" spans="1:35" ht="13.2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2"/>
    </row>
    <row r="656" spans="1:35" ht="13.2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2"/>
    </row>
    <row r="657" spans="1:35" ht="13.2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2"/>
    </row>
    <row r="658" spans="1:35" ht="13.2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2"/>
    </row>
    <row r="659" spans="1:35" ht="13.2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2"/>
    </row>
    <row r="660" spans="1:35" ht="13.2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2"/>
    </row>
    <row r="661" spans="1:35" ht="13.2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2"/>
    </row>
    <row r="662" spans="1:35" ht="13.2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2"/>
    </row>
    <row r="663" spans="1:35" ht="13.2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2"/>
    </row>
    <row r="664" spans="1:35" ht="13.2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2"/>
    </row>
    <row r="665" spans="1:35" ht="13.2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2"/>
    </row>
    <row r="666" spans="1:35" ht="13.2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2"/>
    </row>
    <row r="667" spans="1:35" ht="13.2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2"/>
    </row>
    <row r="668" spans="1:35" ht="13.2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2"/>
    </row>
    <row r="669" spans="1:35" ht="13.2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2"/>
    </row>
    <row r="670" spans="1:35" ht="13.2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2"/>
    </row>
    <row r="671" spans="1:35" ht="13.2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2"/>
    </row>
    <row r="672" spans="1:35" ht="13.2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2"/>
    </row>
    <row r="673" spans="1:35" ht="13.2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2"/>
    </row>
    <row r="674" spans="1:35" ht="13.2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2"/>
    </row>
    <row r="675" spans="1:35" ht="13.2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2"/>
    </row>
    <row r="676" spans="1:35" ht="13.2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2"/>
    </row>
    <row r="677" spans="1:35" ht="13.2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2"/>
    </row>
    <row r="678" spans="1:35" ht="13.2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2"/>
    </row>
    <row r="679" spans="1:35" ht="13.2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2"/>
    </row>
    <row r="680" spans="1:35" ht="13.2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2"/>
    </row>
    <row r="681" spans="1:35" ht="13.2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2"/>
    </row>
    <row r="682" spans="1:35" ht="13.2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2"/>
    </row>
    <row r="683" spans="1:35" ht="13.2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2"/>
    </row>
    <row r="684" spans="1:35" ht="13.2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2"/>
    </row>
    <row r="685" spans="1:35" ht="13.2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2"/>
    </row>
    <row r="686" spans="1:35" ht="13.2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2"/>
    </row>
    <row r="687" spans="1:35" ht="13.2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2"/>
    </row>
    <row r="688" spans="1:35" ht="13.2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2"/>
    </row>
    <row r="689" spans="1:35" ht="13.2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2"/>
    </row>
    <row r="690" spans="1:35" ht="13.2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2"/>
    </row>
    <row r="691" spans="1:35" ht="13.2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2"/>
    </row>
    <row r="692" spans="1:35" ht="13.2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2"/>
    </row>
    <row r="693" spans="1:35" ht="13.2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2"/>
    </row>
    <row r="694" spans="1:35" ht="13.2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2"/>
    </row>
    <row r="695" spans="1:35" ht="13.2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2"/>
    </row>
    <row r="696" spans="1:35" ht="13.2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2"/>
    </row>
    <row r="697" spans="1:35" ht="13.2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2"/>
    </row>
    <row r="698" spans="1:35" ht="13.2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2"/>
    </row>
    <row r="699" spans="1:35" ht="13.2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2"/>
    </row>
    <row r="700" spans="1:35" ht="13.2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2"/>
    </row>
    <row r="701" spans="1:35" ht="13.2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2"/>
    </row>
    <row r="702" spans="1:35" ht="13.2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2"/>
    </row>
    <row r="703" spans="1:35" ht="13.2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2"/>
    </row>
    <row r="704" spans="1:35" ht="13.2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2"/>
    </row>
    <row r="705" spans="1:35" ht="13.2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2"/>
    </row>
    <row r="706" spans="1:35" ht="13.2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2"/>
    </row>
    <row r="707" spans="1:35" ht="13.2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2"/>
    </row>
    <row r="708" spans="1:35" ht="13.2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2"/>
    </row>
    <row r="709" spans="1:35" ht="13.2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2"/>
    </row>
    <row r="710" spans="1:35" ht="13.2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2"/>
    </row>
    <row r="711" spans="1:35" ht="13.2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2"/>
    </row>
    <row r="712" spans="1:35" ht="13.2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2"/>
    </row>
    <row r="713" spans="1:35" ht="13.2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2"/>
    </row>
    <row r="714" spans="1:35" ht="13.2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2"/>
    </row>
    <row r="715" spans="1:35" ht="13.2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2"/>
    </row>
    <row r="716" spans="1:35" ht="13.2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2"/>
    </row>
    <row r="717" spans="1:35" ht="13.2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2"/>
    </row>
    <row r="718" spans="1:35" ht="13.2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2"/>
    </row>
    <row r="719" spans="1:35" ht="13.2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2"/>
    </row>
    <row r="720" spans="1:35" ht="13.2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2"/>
    </row>
    <row r="721" spans="1:35" ht="13.2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2"/>
    </row>
    <row r="722" spans="1:35" ht="13.2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2"/>
    </row>
    <row r="723" spans="1:35" ht="13.2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2"/>
    </row>
    <row r="724" spans="1:35" ht="13.2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2"/>
    </row>
    <row r="725" spans="1:35" ht="13.2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2"/>
    </row>
    <row r="726" spans="1:35" ht="13.2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2"/>
    </row>
    <row r="727" spans="1:35" ht="13.2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2"/>
    </row>
    <row r="728" spans="1:35" ht="13.2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2"/>
    </row>
    <row r="729" spans="1:35" ht="13.2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2"/>
    </row>
    <row r="730" spans="1:35" ht="13.2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2"/>
    </row>
    <row r="731" spans="1:35" ht="13.2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2"/>
    </row>
    <row r="732" spans="1:35" ht="13.2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2"/>
    </row>
    <row r="733" spans="1:35" ht="13.2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2"/>
    </row>
    <row r="734" spans="1:35" ht="13.2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2"/>
    </row>
    <row r="735" spans="1:35" ht="13.2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2"/>
    </row>
    <row r="736" spans="1:35" ht="13.2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2"/>
    </row>
    <row r="737" spans="1:35" ht="13.2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2"/>
    </row>
    <row r="738" spans="1:35" ht="13.2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2"/>
    </row>
    <row r="739" spans="1:35" ht="13.2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2"/>
    </row>
    <row r="740" spans="1:35" ht="13.2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2"/>
    </row>
    <row r="741" spans="1:35" ht="13.2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2"/>
    </row>
    <row r="742" spans="1:35" ht="13.2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2"/>
    </row>
    <row r="743" spans="1:35" ht="13.2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2"/>
    </row>
    <row r="744" spans="1:35" ht="13.2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2"/>
    </row>
    <row r="745" spans="1:35" ht="13.2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2"/>
    </row>
    <row r="746" spans="1:35" ht="13.2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2"/>
    </row>
    <row r="747" spans="1:35" ht="13.2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2"/>
    </row>
    <row r="748" spans="1:35" ht="13.2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2"/>
    </row>
    <row r="749" spans="1:35" ht="13.2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2"/>
    </row>
    <row r="750" spans="1:35" ht="13.2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2"/>
    </row>
    <row r="751" spans="1:35" ht="13.2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2"/>
    </row>
    <row r="752" spans="1:35" ht="13.2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2"/>
    </row>
    <row r="753" spans="1:35" ht="13.2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2"/>
    </row>
    <row r="754" spans="1:35" ht="13.2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2"/>
    </row>
    <row r="755" spans="1:35" ht="13.2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2"/>
    </row>
    <row r="756" spans="1:35" ht="13.2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2"/>
    </row>
    <row r="757" spans="1:35" ht="13.2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2"/>
    </row>
    <row r="758" spans="1:35" ht="13.2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2"/>
    </row>
    <row r="759" spans="1:35" ht="13.2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2"/>
    </row>
    <row r="760" spans="1:35" ht="13.2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2"/>
    </row>
    <row r="761" spans="1:35" ht="13.2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2"/>
    </row>
    <row r="762" spans="1:35" ht="13.2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2"/>
    </row>
    <row r="763" spans="1:35" ht="13.2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2"/>
    </row>
    <row r="764" spans="1:35" ht="13.2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2"/>
    </row>
    <row r="765" spans="1:35" ht="13.2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2"/>
    </row>
    <row r="766" spans="1:35" ht="13.2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2"/>
    </row>
    <row r="767" spans="1:35" ht="13.2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2"/>
    </row>
    <row r="768" spans="1:35" ht="13.2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2"/>
    </row>
    <row r="769" spans="1:35" ht="13.2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2"/>
    </row>
    <row r="770" spans="1:35" ht="13.2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2"/>
    </row>
    <row r="771" spans="1:35" ht="13.2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2"/>
    </row>
    <row r="772" spans="1:35" ht="13.2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2"/>
    </row>
    <row r="773" spans="1:35" ht="13.2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2"/>
    </row>
    <row r="774" spans="1:35" ht="13.2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2"/>
    </row>
    <row r="775" spans="1:35" ht="13.2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2"/>
    </row>
    <row r="776" spans="1:35" ht="13.2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2"/>
    </row>
    <row r="777" spans="1:35" ht="13.2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2"/>
    </row>
    <row r="778" spans="1:35" ht="13.2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2"/>
    </row>
    <row r="779" spans="1:35" ht="13.2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2"/>
    </row>
    <row r="780" spans="1:35" ht="13.2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2"/>
    </row>
    <row r="781" spans="1:35" ht="13.2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2"/>
    </row>
    <row r="782" spans="1:35" ht="13.2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2"/>
    </row>
    <row r="783" spans="1:35" ht="13.2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2"/>
    </row>
    <row r="784" spans="1:35" ht="13.2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2"/>
    </row>
    <row r="785" spans="1:35" ht="13.2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2"/>
    </row>
    <row r="786" spans="1:35" ht="13.2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2"/>
    </row>
    <row r="787" spans="1:35" ht="13.2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2"/>
    </row>
    <row r="788" spans="1:35" ht="13.2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2"/>
    </row>
    <row r="789" spans="1:35" ht="13.2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2"/>
    </row>
    <row r="790" spans="1:35" ht="13.2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2"/>
    </row>
    <row r="791" spans="1:35" ht="13.2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2"/>
    </row>
    <row r="792" spans="1:35" ht="13.2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2"/>
    </row>
    <row r="793" spans="1:35" ht="13.2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2"/>
    </row>
    <row r="794" spans="1:35" ht="13.2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2"/>
    </row>
    <row r="795" spans="1:35" ht="13.2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2"/>
    </row>
    <row r="796" spans="1:35" ht="13.2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2"/>
    </row>
    <row r="797" spans="1:35" ht="13.2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2"/>
    </row>
    <row r="798" spans="1:35" ht="13.2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2"/>
    </row>
    <row r="799" spans="1:35" ht="13.2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2"/>
    </row>
    <row r="800" spans="1:35" ht="13.2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2"/>
    </row>
    <row r="801" spans="1:35" ht="13.2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2"/>
    </row>
    <row r="802" spans="1:35" ht="13.2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2"/>
    </row>
    <row r="803" spans="1:35" ht="13.2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2"/>
    </row>
    <row r="804" spans="1:35" ht="13.2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2"/>
    </row>
    <row r="805" spans="1:35" ht="13.2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2"/>
    </row>
    <row r="806" spans="1:35" ht="13.2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2"/>
    </row>
    <row r="807" spans="1:35" ht="13.2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2"/>
    </row>
    <row r="808" spans="1:35" ht="13.2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2"/>
    </row>
    <row r="809" spans="1:35" ht="13.2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2"/>
    </row>
    <row r="810" spans="1:35" ht="13.2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2"/>
    </row>
    <row r="811" spans="1:35" ht="13.2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2"/>
    </row>
    <row r="812" spans="1:35" ht="13.2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2"/>
    </row>
    <row r="813" spans="1:35" ht="13.2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2"/>
    </row>
    <row r="814" spans="1:35" ht="13.2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2"/>
    </row>
    <row r="815" spans="1:35" ht="13.2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2"/>
    </row>
    <row r="816" spans="1:35" ht="13.2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2"/>
    </row>
    <row r="817" spans="1:35" ht="13.2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2"/>
    </row>
    <row r="818" spans="1:35" ht="13.2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2"/>
    </row>
    <row r="819" spans="1:35" ht="13.2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2"/>
    </row>
    <row r="820" spans="1:35" ht="13.2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2"/>
    </row>
    <row r="821" spans="1:35" ht="13.2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2"/>
    </row>
    <row r="822" spans="1:35" ht="13.2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2"/>
    </row>
    <row r="823" spans="1:35" ht="13.2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2"/>
    </row>
    <row r="824" spans="1:35" ht="13.2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2"/>
    </row>
    <row r="825" spans="1:35" ht="13.2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2"/>
    </row>
    <row r="826" spans="1:35" ht="13.2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2"/>
    </row>
    <row r="827" spans="1:35" ht="13.2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2"/>
    </row>
    <row r="828" spans="1:35" ht="13.2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2"/>
    </row>
    <row r="829" spans="1:35" ht="13.2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2"/>
    </row>
    <row r="830" spans="1:35" ht="13.2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2"/>
    </row>
    <row r="831" spans="1:35" ht="13.2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2"/>
    </row>
    <row r="832" spans="1:35" ht="13.2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2"/>
    </row>
    <row r="833" spans="1:35" ht="13.2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2"/>
    </row>
    <row r="834" spans="1:35" ht="13.2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2"/>
    </row>
    <row r="835" spans="1:35" ht="13.2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2"/>
    </row>
    <row r="836" spans="1:35" ht="13.2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2"/>
    </row>
    <row r="837" spans="1:35" ht="13.2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2"/>
    </row>
    <row r="838" spans="1:35" ht="13.2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2"/>
    </row>
    <row r="839" spans="1:35" ht="13.2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2"/>
    </row>
    <row r="840" spans="1:35" ht="13.2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2"/>
    </row>
    <row r="841" spans="1:35" ht="13.2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2"/>
    </row>
    <row r="842" spans="1:35" ht="13.2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2"/>
    </row>
    <row r="843" spans="1:35" ht="13.2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2"/>
    </row>
    <row r="844" spans="1:35" ht="13.2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2"/>
    </row>
    <row r="845" spans="1:35" ht="13.2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2"/>
    </row>
    <row r="846" spans="1:35" ht="13.2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2"/>
    </row>
    <row r="847" spans="1:35" ht="13.2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2"/>
    </row>
    <row r="848" spans="1:35" ht="13.2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2"/>
    </row>
    <row r="849" spans="1:35" ht="13.2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2"/>
    </row>
    <row r="850" spans="1:35" ht="13.2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2"/>
    </row>
    <row r="851" spans="1:35" ht="13.2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2"/>
    </row>
    <row r="852" spans="1:35" ht="13.2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2"/>
    </row>
    <row r="853" spans="1:35" ht="13.2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2"/>
    </row>
    <row r="854" spans="1:35" ht="13.2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2"/>
    </row>
    <row r="855" spans="1:35" ht="13.2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2"/>
    </row>
    <row r="856" spans="1:35" ht="13.2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2"/>
    </row>
    <row r="857" spans="1:35" ht="13.2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2"/>
    </row>
    <row r="858" spans="1:35" ht="13.2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2"/>
    </row>
    <row r="859" spans="1:35" ht="13.2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2"/>
    </row>
    <row r="860" spans="1:35" ht="13.2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2"/>
    </row>
    <row r="861" spans="1:35" ht="13.2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2"/>
    </row>
    <row r="862" spans="1:35" ht="13.2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2"/>
    </row>
    <row r="863" spans="1:35" ht="13.2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2"/>
    </row>
    <row r="864" spans="1:35" ht="13.2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2"/>
    </row>
    <row r="865" spans="1:35" ht="13.2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2"/>
    </row>
    <row r="866" spans="1:35" ht="13.2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2"/>
    </row>
    <row r="867" spans="1:35" ht="13.2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2"/>
    </row>
    <row r="868" spans="1:35" ht="13.2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2"/>
    </row>
    <row r="869" spans="1:35" ht="13.2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2"/>
    </row>
    <row r="870" spans="1:35" ht="13.2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2"/>
    </row>
    <row r="871" spans="1:35" ht="13.2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2"/>
    </row>
    <row r="872" spans="1:35" ht="13.2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2"/>
    </row>
    <row r="873" spans="1:35" ht="13.2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2"/>
    </row>
    <row r="874" spans="1:35" ht="13.2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2"/>
    </row>
    <row r="875" spans="1:35" ht="13.2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2"/>
    </row>
    <row r="876" spans="1:35" ht="13.2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2"/>
    </row>
    <row r="877" spans="1:35" ht="13.2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2"/>
    </row>
    <row r="878" spans="1:35" ht="13.2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2"/>
    </row>
    <row r="879" spans="1:35" ht="13.2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2"/>
    </row>
    <row r="880" spans="1:35" ht="13.2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2"/>
    </row>
    <row r="881" spans="1:35" ht="13.2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2"/>
    </row>
    <row r="882" spans="1:35" ht="13.2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2"/>
    </row>
    <row r="883" spans="1:35" ht="13.2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2"/>
    </row>
    <row r="884" spans="1:35" ht="13.2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2"/>
    </row>
    <row r="885" spans="1:35" ht="13.2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2"/>
    </row>
    <row r="886" spans="1:35" ht="13.2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2"/>
    </row>
    <row r="887" spans="1:35" ht="13.2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2"/>
    </row>
    <row r="888" spans="1:35" ht="13.2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2"/>
    </row>
    <row r="889" spans="1:35" ht="13.2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2"/>
    </row>
    <row r="890" spans="1:35" ht="13.2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2"/>
    </row>
    <row r="891" spans="1:35" ht="13.2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2"/>
    </row>
    <row r="892" spans="1:35" ht="13.2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2"/>
    </row>
    <row r="893" spans="1:35" ht="13.2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2"/>
    </row>
    <row r="894" spans="1:35" ht="13.2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2"/>
    </row>
    <row r="895" spans="1:35" ht="13.2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2"/>
    </row>
    <row r="896" spans="1:35" ht="13.2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2"/>
    </row>
    <row r="897" spans="1:35" ht="13.2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2"/>
    </row>
    <row r="898" spans="1:35" ht="13.2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2"/>
    </row>
    <row r="899" spans="1:35" ht="13.2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2"/>
    </row>
    <row r="900" spans="1:35" ht="13.2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2"/>
    </row>
    <row r="901" spans="1:35" ht="13.2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2"/>
    </row>
    <row r="902" spans="1:35" ht="13.2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2"/>
    </row>
    <row r="903" spans="1:35" ht="13.2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2"/>
    </row>
    <row r="904" spans="1:35" ht="13.2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2"/>
    </row>
    <row r="905" spans="1:35" ht="13.2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2"/>
    </row>
    <row r="906" spans="1:35" ht="13.2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2"/>
    </row>
    <row r="907" spans="1:35" ht="13.2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2"/>
    </row>
    <row r="908" spans="1:35" ht="13.2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2"/>
    </row>
    <row r="909" spans="1:35" ht="13.2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2"/>
    </row>
    <row r="910" spans="1:35" ht="13.2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2"/>
    </row>
    <row r="911" spans="1:35" ht="13.2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2"/>
    </row>
    <row r="912" spans="1:35" ht="13.2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2"/>
    </row>
    <row r="913" spans="1:35" ht="13.2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2"/>
    </row>
    <row r="914" spans="1:35" ht="13.2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2"/>
    </row>
    <row r="915" spans="1:35" ht="13.2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2"/>
    </row>
    <row r="916" spans="1:35" ht="13.2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2"/>
    </row>
    <row r="917" spans="1:35" ht="13.2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2"/>
    </row>
    <row r="918" spans="1:35" ht="13.2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2"/>
    </row>
    <row r="919" spans="1:35" ht="13.2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2"/>
    </row>
    <row r="920" spans="1:35" ht="13.2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2"/>
    </row>
    <row r="921" spans="1:35" ht="13.2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2"/>
    </row>
    <row r="922" spans="1:35" ht="13.2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2"/>
    </row>
    <row r="923" spans="1:35" ht="13.2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2"/>
    </row>
    <row r="924" spans="1:35" ht="13.2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2"/>
    </row>
    <row r="925" spans="1:35" ht="13.2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2"/>
    </row>
    <row r="926" spans="1:35" ht="13.2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2"/>
    </row>
    <row r="927" spans="1:35" ht="13.2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2"/>
    </row>
    <row r="928" spans="1:35" ht="13.2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2"/>
    </row>
    <row r="929" spans="1:35" ht="13.2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2"/>
    </row>
    <row r="930" spans="1:35" ht="13.2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2"/>
    </row>
    <row r="931" spans="1:35" ht="13.2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2"/>
    </row>
    <row r="932" spans="1:35" ht="13.2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2"/>
    </row>
    <row r="933" spans="1:35" ht="13.2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2"/>
    </row>
    <row r="934" spans="1:35" ht="13.2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2"/>
    </row>
    <row r="935" spans="1:35" ht="13.2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2"/>
    </row>
    <row r="936" spans="1:35" ht="13.2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2"/>
    </row>
    <row r="937" spans="1:35" ht="13.2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2"/>
    </row>
    <row r="938" spans="1:35" ht="13.2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2"/>
    </row>
    <row r="939" spans="1:35" ht="13.2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2"/>
    </row>
    <row r="940" spans="1:35" ht="13.2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2"/>
    </row>
    <row r="941" spans="1:35" ht="13.2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2"/>
    </row>
    <row r="942" spans="1:35" ht="13.2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2"/>
    </row>
    <row r="943" spans="1:35" ht="13.2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2"/>
    </row>
    <row r="944" spans="1:35" ht="13.2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2"/>
    </row>
    <row r="945" spans="1:35" ht="13.2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2"/>
    </row>
    <row r="946" spans="1:35" ht="13.2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2"/>
    </row>
    <row r="947" spans="1:35" ht="13.2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2"/>
    </row>
    <row r="948" spans="1:35" ht="13.2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2"/>
    </row>
    <row r="949" spans="1:35" ht="13.2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2"/>
    </row>
    <row r="950" spans="1:35" ht="13.2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2"/>
    </row>
    <row r="951" spans="1:35" ht="13.2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2"/>
    </row>
    <row r="952" spans="1:35" ht="13.2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2"/>
    </row>
    <row r="953" spans="1:35" ht="13.2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2"/>
    </row>
    <row r="954" spans="1:35" ht="13.2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2"/>
    </row>
    <row r="955" spans="1:35" ht="13.2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2"/>
    </row>
    <row r="956" spans="1:35" ht="13.2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2"/>
    </row>
    <row r="957" spans="1:35" ht="13.2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2"/>
    </row>
    <row r="958" spans="1:35" ht="13.2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2"/>
    </row>
    <row r="959" spans="1:35" ht="13.2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2"/>
    </row>
    <row r="960" spans="1:35" ht="13.2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2"/>
    </row>
    <row r="961" spans="1:35" ht="13.2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2"/>
    </row>
    <row r="962" spans="1:35" ht="13.2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2"/>
    </row>
    <row r="963" spans="1:35" ht="13.2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2"/>
    </row>
    <row r="964" spans="1:35" ht="13.2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2"/>
    </row>
    <row r="965" spans="1:35" ht="13.2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2"/>
    </row>
    <row r="966" spans="1:35" ht="13.2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2"/>
    </row>
    <row r="967" spans="1:35" ht="13.2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2"/>
    </row>
    <row r="968" spans="1:35" ht="13.2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2"/>
    </row>
    <row r="969" spans="1:35" ht="13.2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2"/>
    </row>
    <row r="970" spans="1:35" ht="13.2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2"/>
    </row>
    <row r="971" spans="1:35" ht="13.2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2"/>
    </row>
    <row r="972" spans="1:35" ht="13.2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2"/>
    </row>
    <row r="973" spans="1:35" ht="13.2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2"/>
    </row>
    <row r="974" spans="1:35" ht="13.2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2"/>
    </row>
    <row r="975" spans="1:35" ht="13.2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2"/>
    </row>
    <row r="976" spans="1:35" ht="13.2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2"/>
    </row>
    <row r="977" spans="1:35" ht="13.2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2"/>
    </row>
    <row r="978" spans="1:35" ht="13.2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2"/>
    </row>
    <row r="979" spans="1:35" ht="13.2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2"/>
    </row>
    <row r="980" spans="1:35" ht="13.2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2"/>
    </row>
    <row r="981" spans="1:35" ht="13.2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2"/>
    </row>
    <row r="982" spans="1:35" ht="13.2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2"/>
    </row>
    <row r="983" spans="1:35" ht="13.2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2"/>
    </row>
    <row r="984" spans="1:35" ht="13.2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2"/>
    </row>
    <row r="985" spans="1:35" ht="13.2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2"/>
    </row>
    <row r="986" spans="1:35" ht="13.2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2"/>
    </row>
    <row r="987" spans="1:35" ht="13.2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2"/>
    </row>
    <row r="988" spans="1:35" ht="13.2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2"/>
    </row>
    <row r="989" spans="1:35" ht="13.2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2"/>
    </row>
    <row r="990" spans="1:35" ht="13.2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2"/>
    </row>
    <row r="991" spans="1:35" ht="13.2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2"/>
    </row>
    <row r="992" spans="1:35" ht="13.2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2"/>
    </row>
    <row r="993" spans="1:35" ht="13.2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2"/>
    </row>
    <row r="994" spans="1:35" ht="13.2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2"/>
    </row>
    <row r="995" spans="1:35" ht="13.2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2"/>
    </row>
  </sheetData>
  <mergeCells count="751">
    <mergeCell ref="R2:S4"/>
    <mergeCell ref="T3:T4"/>
    <mergeCell ref="F2:G4"/>
    <mergeCell ref="J2:K4"/>
    <mergeCell ref="N2:O4"/>
    <mergeCell ref="H3:H4"/>
    <mergeCell ref="L3:L4"/>
    <mergeCell ref="P3:P4"/>
    <mergeCell ref="V6:V7"/>
    <mergeCell ref="W6:W7"/>
    <mergeCell ref="X6:X7"/>
    <mergeCell ref="Y6:Y7"/>
    <mergeCell ref="AG6:AG7"/>
    <mergeCell ref="AH6:AH7"/>
    <mergeCell ref="Z6:Z7"/>
    <mergeCell ref="AA6:AA7"/>
    <mergeCell ref="AB6:AB7"/>
    <mergeCell ref="AC6:AC7"/>
    <mergeCell ref="AD6:AD7"/>
    <mergeCell ref="AE6:AE7"/>
    <mergeCell ref="AF6:AF7"/>
    <mergeCell ref="Q10:R10"/>
    <mergeCell ref="B10:E10"/>
    <mergeCell ref="F10:G10"/>
    <mergeCell ref="B11:E12"/>
    <mergeCell ref="F11:F12"/>
    <mergeCell ref="G11:G12"/>
    <mergeCell ref="H11:H12"/>
    <mergeCell ref="I11:I12"/>
    <mergeCell ref="U6:U7"/>
    <mergeCell ref="L6:L7"/>
    <mergeCell ref="M6:M7"/>
    <mergeCell ref="N6:N7"/>
    <mergeCell ref="O6:O7"/>
    <mergeCell ref="P6:P7"/>
    <mergeCell ref="Q6:Q7"/>
    <mergeCell ref="R6:R7"/>
    <mergeCell ref="S6:S7"/>
    <mergeCell ref="T6:T7"/>
    <mergeCell ref="J11:J12"/>
    <mergeCell ref="K11:K12"/>
    <mergeCell ref="L11:L12"/>
    <mergeCell ref="M11:M12"/>
    <mergeCell ref="N11:N12"/>
    <mergeCell ref="O11:O12"/>
    <mergeCell ref="P11:P12"/>
    <mergeCell ref="N13:O13"/>
    <mergeCell ref="B6:E7"/>
    <mergeCell ref="F6:F7"/>
    <mergeCell ref="G6:G7"/>
    <mergeCell ref="H6:H7"/>
    <mergeCell ref="I6:I7"/>
    <mergeCell ref="J6:J7"/>
    <mergeCell ref="K6:K7"/>
    <mergeCell ref="N10:O10"/>
    <mergeCell ref="Y13:AA13"/>
    <mergeCell ref="S11:S12"/>
    <mergeCell ref="T11:T12"/>
    <mergeCell ref="U11:U12"/>
    <mergeCell ref="V11:V12"/>
    <mergeCell ref="W11:W12"/>
    <mergeCell ref="X11:X12"/>
    <mergeCell ref="Y11:Y12"/>
    <mergeCell ref="Q13:R13"/>
    <mergeCell ref="Q11:Q12"/>
    <mergeCell ref="R11:R12"/>
    <mergeCell ref="U8:U9"/>
    <mergeCell ref="V8:V9"/>
    <mergeCell ref="W8:W9"/>
    <mergeCell ref="X8:X9"/>
    <mergeCell ref="Y8:Y9"/>
    <mergeCell ref="AG8:AG9"/>
    <mergeCell ref="AH8:AH9"/>
    <mergeCell ref="B8:E9"/>
    <mergeCell ref="F8:F9"/>
    <mergeCell ref="G8:G9"/>
    <mergeCell ref="H8:H9"/>
    <mergeCell ref="I8:I9"/>
    <mergeCell ref="J8:J9"/>
    <mergeCell ref="K8:K9"/>
    <mergeCell ref="L8:L9"/>
    <mergeCell ref="M8:M9"/>
    <mergeCell ref="N8:N9"/>
    <mergeCell ref="O8:O9"/>
    <mergeCell ref="P8:P9"/>
    <mergeCell ref="Q8:Q9"/>
    <mergeCell ref="R8:R9"/>
    <mergeCell ref="S8:S9"/>
    <mergeCell ref="T8:T9"/>
    <mergeCell ref="AB11:AB12"/>
    <mergeCell ref="AC11:AC12"/>
    <mergeCell ref="AD11:AD12"/>
    <mergeCell ref="AE11:AE12"/>
    <mergeCell ref="AF11:AF12"/>
    <mergeCell ref="AG11:AG12"/>
    <mergeCell ref="AH11:AH12"/>
    <mergeCell ref="Z8:Z9"/>
    <mergeCell ref="AA8:AA9"/>
    <mergeCell ref="AB8:AB9"/>
    <mergeCell ref="AC8:AC9"/>
    <mergeCell ref="AD8:AD9"/>
    <mergeCell ref="AE8:AE9"/>
    <mergeCell ref="AF8:AF9"/>
    <mergeCell ref="Y10:AA10"/>
    <mergeCell ref="Z11:Z12"/>
    <mergeCell ref="AA11:AA12"/>
    <mergeCell ref="X17:X18"/>
    <mergeCell ref="Y17:Y18"/>
    <mergeCell ref="Y19:AA19"/>
    <mergeCell ref="N19:O19"/>
    <mergeCell ref="Q19:R19"/>
    <mergeCell ref="Q17:Q18"/>
    <mergeCell ref="R17:R18"/>
    <mergeCell ref="S17:S18"/>
    <mergeCell ref="T17:T18"/>
    <mergeCell ref="U17:U18"/>
    <mergeCell ref="V17:V18"/>
    <mergeCell ref="W17:W18"/>
    <mergeCell ref="AC14:AC15"/>
    <mergeCell ref="AD14:AD15"/>
    <mergeCell ref="Y16:AA16"/>
    <mergeCell ref="Z14:Z15"/>
    <mergeCell ref="Z17:Z18"/>
    <mergeCell ref="AA17:AA18"/>
    <mergeCell ref="AB17:AB18"/>
    <mergeCell ref="AC17:AC18"/>
    <mergeCell ref="AD17:AD18"/>
    <mergeCell ref="AE17:AE18"/>
    <mergeCell ref="Q20:Q21"/>
    <mergeCell ref="R20:R21"/>
    <mergeCell ref="S20:S21"/>
    <mergeCell ref="T20:T21"/>
    <mergeCell ref="U20:U21"/>
    <mergeCell ref="V20:V21"/>
    <mergeCell ref="W20:W21"/>
    <mergeCell ref="J20:J21"/>
    <mergeCell ref="K20:K21"/>
    <mergeCell ref="L20:L21"/>
    <mergeCell ref="M20:M21"/>
    <mergeCell ref="N20:N21"/>
    <mergeCell ref="O20:O21"/>
    <mergeCell ref="P20:P21"/>
    <mergeCell ref="J17:J18"/>
    <mergeCell ref="K17:K18"/>
    <mergeCell ref="L17:L18"/>
    <mergeCell ref="M17:M18"/>
    <mergeCell ref="N17:N18"/>
    <mergeCell ref="O17:O18"/>
    <mergeCell ref="P17:P18"/>
    <mergeCell ref="AA20:AA21"/>
    <mergeCell ref="AB20:AB21"/>
    <mergeCell ref="AG14:AG15"/>
    <mergeCell ref="AH14:AH15"/>
    <mergeCell ref="N16:O16"/>
    <mergeCell ref="Q16:R16"/>
    <mergeCell ref="J14:J15"/>
    <mergeCell ref="K14:K15"/>
    <mergeCell ref="L14:L15"/>
    <mergeCell ref="M14:M15"/>
    <mergeCell ref="N14:N15"/>
    <mergeCell ref="O14:O15"/>
    <mergeCell ref="P14:P15"/>
    <mergeCell ref="Q14:Q15"/>
    <mergeCell ref="R14:R15"/>
    <mergeCell ref="S14:S15"/>
    <mergeCell ref="T14:T15"/>
    <mergeCell ref="U14:U15"/>
    <mergeCell ref="V14:V15"/>
    <mergeCell ref="W14:W15"/>
    <mergeCell ref="AE14:AE15"/>
    <mergeCell ref="AF14:AF15"/>
    <mergeCell ref="X14:X15"/>
    <mergeCell ref="Y14:Y15"/>
    <mergeCell ref="AA14:AA15"/>
    <mergeCell ref="AB14:AB15"/>
    <mergeCell ref="AF17:AF18"/>
    <mergeCell ref="AG17:AG18"/>
    <mergeCell ref="AH17:AH18"/>
    <mergeCell ref="Q23:Q24"/>
    <mergeCell ref="R23:R24"/>
    <mergeCell ref="J23:J24"/>
    <mergeCell ref="K23:K24"/>
    <mergeCell ref="L23:L24"/>
    <mergeCell ref="M23:M24"/>
    <mergeCell ref="N23:N24"/>
    <mergeCell ref="O23:O24"/>
    <mergeCell ref="P23:P24"/>
    <mergeCell ref="AE23:AE24"/>
    <mergeCell ref="AF23:AF24"/>
    <mergeCell ref="X23:X24"/>
    <mergeCell ref="Y23:Y24"/>
    <mergeCell ref="Z23:Z24"/>
    <mergeCell ref="AA23:AA24"/>
    <mergeCell ref="AB23:AB24"/>
    <mergeCell ref="AC23:AC24"/>
    <mergeCell ref="AD23:AD24"/>
    <mergeCell ref="X20:X21"/>
    <mergeCell ref="Y20:Y21"/>
    <mergeCell ref="Z20:Z21"/>
    <mergeCell ref="H29:H30"/>
    <mergeCell ref="I29:I30"/>
    <mergeCell ref="J29:J30"/>
    <mergeCell ref="K29:K30"/>
    <mergeCell ref="L29:L30"/>
    <mergeCell ref="M29:M30"/>
    <mergeCell ref="AG26:AG27"/>
    <mergeCell ref="AH26:AH27"/>
    <mergeCell ref="AE20:AE21"/>
    <mergeCell ref="AF20:AF21"/>
    <mergeCell ref="AG20:AG21"/>
    <mergeCell ref="AH20:AH21"/>
    <mergeCell ref="AG23:AG24"/>
    <mergeCell ref="AH23:AH24"/>
    <mergeCell ref="AD26:AD27"/>
    <mergeCell ref="AB26:AB27"/>
    <mergeCell ref="AC26:AC27"/>
    <mergeCell ref="U26:U27"/>
    <mergeCell ref="V26:V27"/>
    <mergeCell ref="W26:W27"/>
    <mergeCell ref="X26:X27"/>
    <mergeCell ref="Y26:Y27"/>
    <mergeCell ref="Z26:Z27"/>
    <mergeCell ref="AA26:AA27"/>
    <mergeCell ref="Q29:Q30"/>
    <mergeCell ref="R29:R30"/>
    <mergeCell ref="B13:E13"/>
    <mergeCell ref="F13:G13"/>
    <mergeCell ref="B14:E15"/>
    <mergeCell ref="F14:F15"/>
    <mergeCell ref="G14:G15"/>
    <mergeCell ref="H14:H15"/>
    <mergeCell ref="I14:I15"/>
    <mergeCell ref="B16:E16"/>
    <mergeCell ref="F16:G16"/>
    <mergeCell ref="B17:E18"/>
    <mergeCell ref="F17:F18"/>
    <mergeCell ref="G17:G18"/>
    <mergeCell ref="H17:H18"/>
    <mergeCell ref="I17:I18"/>
    <mergeCell ref="B25:E25"/>
    <mergeCell ref="F25:G25"/>
    <mergeCell ref="N25:O25"/>
    <mergeCell ref="Q25:R25"/>
    <mergeCell ref="B19:E19"/>
    <mergeCell ref="B29:E30"/>
    <mergeCell ref="F29:F30"/>
    <mergeCell ref="G29:G30"/>
    <mergeCell ref="AC20:AC21"/>
    <mergeCell ref="AD20:AD21"/>
    <mergeCell ref="Y22:AA22"/>
    <mergeCell ref="N22:O22"/>
    <mergeCell ref="Q22:R22"/>
    <mergeCell ref="S23:S24"/>
    <mergeCell ref="T23:T24"/>
    <mergeCell ref="U23:U24"/>
    <mergeCell ref="V23:V24"/>
    <mergeCell ref="W23:W24"/>
    <mergeCell ref="AE26:AE27"/>
    <mergeCell ref="AF26:AF27"/>
    <mergeCell ref="B28:E28"/>
    <mergeCell ref="F28:G28"/>
    <mergeCell ref="N28:O28"/>
    <mergeCell ref="Q28:R28"/>
    <mergeCell ref="Y28:AA28"/>
    <mergeCell ref="B26:E27"/>
    <mergeCell ref="F26:F27"/>
    <mergeCell ref="G26:G27"/>
    <mergeCell ref="H26:H27"/>
    <mergeCell ref="I26:I27"/>
    <mergeCell ref="J26:J27"/>
    <mergeCell ref="K26:K27"/>
    <mergeCell ref="S26:S27"/>
    <mergeCell ref="T26:T27"/>
    <mergeCell ref="L26:L27"/>
    <mergeCell ref="M26:M27"/>
    <mergeCell ref="N26:N27"/>
    <mergeCell ref="O26:O27"/>
    <mergeCell ref="P26:P27"/>
    <mergeCell ref="Q26:Q27"/>
    <mergeCell ref="R26:R27"/>
    <mergeCell ref="Y34:AA34"/>
    <mergeCell ref="S32:S33"/>
    <mergeCell ref="T32:T33"/>
    <mergeCell ref="U32:U33"/>
    <mergeCell ref="V32:V33"/>
    <mergeCell ref="W32:W33"/>
    <mergeCell ref="X32:X33"/>
    <mergeCell ref="Y32:Y33"/>
    <mergeCell ref="Q32:Q33"/>
    <mergeCell ref="R32:R33"/>
    <mergeCell ref="Q34:R34"/>
    <mergeCell ref="S29:S30"/>
    <mergeCell ref="T29:T30"/>
    <mergeCell ref="U29:U30"/>
    <mergeCell ref="V29:V30"/>
    <mergeCell ref="W29:W30"/>
    <mergeCell ref="X29:X30"/>
    <mergeCell ref="Y29:Y30"/>
    <mergeCell ref="F19:G19"/>
    <mergeCell ref="B20:E21"/>
    <mergeCell ref="F20:F21"/>
    <mergeCell ref="G20:G21"/>
    <mergeCell ref="H20:H21"/>
    <mergeCell ref="I20:I21"/>
    <mergeCell ref="B22:E22"/>
    <mergeCell ref="F22:G22"/>
    <mergeCell ref="B23:E24"/>
    <mergeCell ref="F23:F24"/>
    <mergeCell ref="G23:G24"/>
    <mergeCell ref="H23:H24"/>
    <mergeCell ref="I23:I24"/>
    <mergeCell ref="Y25:AA25"/>
    <mergeCell ref="N29:N30"/>
    <mergeCell ref="O29:O30"/>
    <mergeCell ref="P29:P30"/>
    <mergeCell ref="AB32:AB33"/>
    <mergeCell ref="AC32:AC33"/>
    <mergeCell ref="AD32:AD33"/>
    <mergeCell ref="AE32:AE33"/>
    <mergeCell ref="AF32:AF33"/>
    <mergeCell ref="AG32:AG33"/>
    <mergeCell ref="AH32:AH33"/>
    <mergeCell ref="Z29:Z30"/>
    <mergeCell ref="AA29:AA30"/>
    <mergeCell ref="AB29:AB30"/>
    <mergeCell ref="AC29:AC30"/>
    <mergeCell ref="AD29:AD30"/>
    <mergeCell ref="AE29:AE30"/>
    <mergeCell ref="AF29:AF30"/>
    <mergeCell ref="AG29:AG30"/>
    <mergeCell ref="AH29:AH30"/>
    <mergeCell ref="Y31:AA31"/>
    <mergeCell ref="Z32:Z33"/>
    <mergeCell ref="AA32:AA33"/>
    <mergeCell ref="Y40:AA40"/>
    <mergeCell ref="N40:O40"/>
    <mergeCell ref="Q40:R40"/>
    <mergeCell ref="Q38:Q39"/>
    <mergeCell ref="R38:R39"/>
    <mergeCell ref="S38:S39"/>
    <mergeCell ref="T38:T39"/>
    <mergeCell ref="U38:U39"/>
    <mergeCell ref="V38:V39"/>
    <mergeCell ref="W38:W39"/>
    <mergeCell ref="Y37:AA37"/>
    <mergeCell ref="Z35:Z36"/>
    <mergeCell ref="Z38:Z39"/>
    <mergeCell ref="AA38:AA39"/>
    <mergeCell ref="AB38:AB39"/>
    <mergeCell ref="AC38:AC39"/>
    <mergeCell ref="AD38:AD39"/>
    <mergeCell ref="X38:X39"/>
    <mergeCell ref="Y38:Y39"/>
    <mergeCell ref="AE38:AE39"/>
    <mergeCell ref="Q41:Q42"/>
    <mergeCell ref="R41:R42"/>
    <mergeCell ref="S41:S42"/>
    <mergeCell ref="T41:T42"/>
    <mergeCell ref="U41:U42"/>
    <mergeCell ref="V41:V42"/>
    <mergeCell ref="W41:W42"/>
    <mergeCell ref="J41:J42"/>
    <mergeCell ref="K41:K42"/>
    <mergeCell ref="L41:L42"/>
    <mergeCell ref="M41:M42"/>
    <mergeCell ref="N41:N42"/>
    <mergeCell ref="O41:O42"/>
    <mergeCell ref="P41:P42"/>
    <mergeCell ref="J38:J39"/>
    <mergeCell ref="K38:K39"/>
    <mergeCell ref="L38:L39"/>
    <mergeCell ref="M38:M39"/>
    <mergeCell ref="N38:N39"/>
    <mergeCell ref="O38:O39"/>
    <mergeCell ref="P38:P39"/>
    <mergeCell ref="AA41:AA42"/>
    <mergeCell ref="AB41:AB42"/>
    <mergeCell ref="B31:E31"/>
    <mergeCell ref="F31:G31"/>
    <mergeCell ref="B32:E33"/>
    <mergeCell ref="F32:F33"/>
    <mergeCell ref="G32:G33"/>
    <mergeCell ref="H32:H33"/>
    <mergeCell ref="I32:I33"/>
    <mergeCell ref="Q35:Q36"/>
    <mergeCell ref="R35:R36"/>
    <mergeCell ref="N31:O31"/>
    <mergeCell ref="Q31:R31"/>
    <mergeCell ref="J32:J33"/>
    <mergeCell ref="K32:K33"/>
    <mergeCell ref="L32:L33"/>
    <mergeCell ref="M32:M33"/>
    <mergeCell ref="N32:N33"/>
    <mergeCell ref="O32:O33"/>
    <mergeCell ref="P32:P33"/>
    <mergeCell ref="N34:O34"/>
    <mergeCell ref="S35:S36"/>
    <mergeCell ref="T35:T36"/>
    <mergeCell ref="U35:U36"/>
    <mergeCell ref="V35:V36"/>
    <mergeCell ref="W35:W36"/>
    <mergeCell ref="AE35:AE36"/>
    <mergeCell ref="AF35:AF36"/>
    <mergeCell ref="AG35:AG36"/>
    <mergeCell ref="AH35:AH36"/>
    <mergeCell ref="X35:X36"/>
    <mergeCell ref="Y35:Y36"/>
    <mergeCell ref="AA35:AA36"/>
    <mergeCell ref="AB35:AB36"/>
    <mergeCell ref="AC35:AC36"/>
    <mergeCell ref="AD35:AD36"/>
    <mergeCell ref="N37:O37"/>
    <mergeCell ref="Q37:R37"/>
    <mergeCell ref="J35:J36"/>
    <mergeCell ref="K35:K36"/>
    <mergeCell ref="L35:L36"/>
    <mergeCell ref="M35:M36"/>
    <mergeCell ref="N35:N36"/>
    <mergeCell ref="O35:O36"/>
    <mergeCell ref="P35:P36"/>
    <mergeCell ref="AF38:AF39"/>
    <mergeCell ref="AG38:AG39"/>
    <mergeCell ref="AH38:AH39"/>
    <mergeCell ref="Q44:Q45"/>
    <mergeCell ref="R44:R45"/>
    <mergeCell ref="J44:J45"/>
    <mergeCell ref="K44:K45"/>
    <mergeCell ref="L44:L45"/>
    <mergeCell ref="M44:M45"/>
    <mergeCell ref="N44:N45"/>
    <mergeCell ref="O44:O45"/>
    <mergeCell ref="P44:P45"/>
    <mergeCell ref="AE44:AE45"/>
    <mergeCell ref="AF44:AF45"/>
    <mergeCell ref="X44:X45"/>
    <mergeCell ref="Y44:Y45"/>
    <mergeCell ref="Z44:Z45"/>
    <mergeCell ref="AA44:AA45"/>
    <mergeCell ref="AB44:AB45"/>
    <mergeCell ref="AC44:AC45"/>
    <mergeCell ref="AD44:AD45"/>
    <mergeCell ref="X41:X42"/>
    <mergeCell ref="Y41:Y42"/>
    <mergeCell ref="Z41:Z42"/>
    <mergeCell ref="S47:S48"/>
    <mergeCell ref="T47:T48"/>
    <mergeCell ref="L47:L48"/>
    <mergeCell ref="M47:M48"/>
    <mergeCell ref="N47:N48"/>
    <mergeCell ref="O47:O48"/>
    <mergeCell ref="P47:P48"/>
    <mergeCell ref="Q47:Q48"/>
    <mergeCell ref="R47:R48"/>
    <mergeCell ref="AB47:AB48"/>
    <mergeCell ref="AC47:AC48"/>
    <mergeCell ref="U47:U48"/>
    <mergeCell ref="V47:V48"/>
    <mergeCell ref="W47:W48"/>
    <mergeCell ref="X47:X48"/>
    <mergeCell ref="Y47:Y48"/>
    <mergeCell ref="Z47:Z48"/>
    <mergeCell ref="AA47:AA48"/>
    <mergeCell ref="AG47:AG48"/>
    <mergeCell ref="AH47:AH48"/>
    <mergeCell ref="AE41:AE42"/>
    <mergeCell ref="AF41:AF42"/>
    <mergeCell ref="AG41:AG42"/>
    <mergeCell ref="AH41:AH42"/>
    <mergeCell ref="AG44:AG45"/>
    <mergeCell ref="AH44:AH45"/>
    <mergeCell ref="AD47:AD48"/>
    <mergeCell ref="G53:G54"/>
    <mergeCell ref="H53:H54"/>
    <mergeCell ref="I53:I54"/>
    <mergeCell ref="Q53:Q54"/>
    <mergeCell ref="R53:R54"/>
    <mergeCell ref="N52:O52"/>
    <mergeCell ref="Q52:R52"/>
    <mergeCell ref="B50:E51"/>
    <mergeCell ref="F50:F51"/>
    <mergeCell ref="G50:G51"/>
    <mergeCell ref="H50:H51"/>
    <mergeCell ref="I50:I51"/>
    <mergeCell ref="J50:J51"/>
    <mergeCell ref="K50:K51"/>
    <mergeCell ref="L50:L51"/>
    <mergeCell ref="M50:M51"/>
    <mergeCell ref="V56:V57"/>
    <mergeCell ref="W56:W57"/>
    <mergeCell ref="AE56:AE57"/>
    <mergeCell ref="AF56:AF57"/>
    <mergeCell ref="N50:N51"/>
    <mergeCell ref="O50:O51"/>
    <mergeCell ref="P50:P51"/>
    <mergeCell ref="Q50:Q51"/>
    <mergeCell ref="R50:R51"/>
    <mergeCell ref="AG56:AG57"/>
    <mergeCell ref="AH56:AH57"/>
    <mergeCell ref="N58:O58"/>
    <mergeCell ref="Q58:R58"/>
    <mergeCell ref="J56:J57"/>
    <mergeCell ref="K56:K57"/>
    <mergeCell ref="L56:L57"/>
    <mergeCell ref="M56:M57"/>
    <mergeCell ref="N56:N57"/>
    <mergeCell ref="O56:O57"/>
    <mergeCell ref="P56:P57"/>
    <mergeCell ref="X56:X57"/>
    <mergeCell ref="Y56:Y57"/>
    <mergeCell ref="AA56:AA57"/>
    <mergeCell ref="AB56:AB57"/>
    <mergeCell ref="AC56:AC57"/>
    <mergeCell ref="AD56:AD57"/>
    <mergeCell ref="Y58:AA58"/>
    <mergeCell ref="Z56:Z57"/>
    <mergeCell ref="Q56:Q57"/>
    <mergeCell ref="R56:R57"/>
    <mergeCell ref="S56:S57"/>
    <mergeCell ref="T56:T57"/>
    <mergeCell ref="U56:U57"/>
    <mergeCell ref="J59:J60"/>
    <mergeCell ref="K59:K60"/>
    <mergeCell ref="L59:L60"/>
    <mergeCell ref="M59:M60"/>
    <mergeCell ref="N59:N60"/>
    <mergeCell ref="O59:O60"/>
    <mergeCell ref="P59:P60"/>
    <mergeCell ref="AF59:AF60"/>
    <mergeCell ref="AG59:AG60"/>
    <mergeCell ref="Y59:Y60"/>
    <mergeCell ref="AB59:AB60"/>
    <mergeCell ref="AC59:AC60"/>
    <mergeCell ref="AD59:AD60"/>
    <mergeCell ref="AE59:AE60"/>
    <mergeCell ref="B70:K78"/>
    <mergeCell ref="AE65:AE66"/>
    <mergeCell ref="AF65:AF66"/>
    <mergeCell ref="X65:X66"/>
    <mergeCell ref="Y65:Y66"/>
    <mergeCell ref="Z65:Z66"/>
    <mergeCell ref="AA65:AA66"/>
    <mergeCell ref="AB65:AB66"/>
    <mergeCell ref="AC65:AC66"/>
    <mergeCell ref="AD65:AD66"/>
    <mergeCell ref="M78:V78"/>
    <mergeCell ref="AH59:AH60"/>
    <mergeCell ref="Q65:Q66"/>
    <mergeCell ref="R65:R66"/>
    <mergeCell ref="P65:P66"/>
    <mergeCell ref="M70:Q70"/>
    <mergeCell ref="M71:Q71"/>
    <mergeCell ref="M72:Q72"/>
    <mergeCell ref="M73:Q73"/>
    <mergeCell ref="M65:M66"/>
    <mergeCell ref="N65:N66"/>
    <mergeCell ref="O65:O66"/>
    <mergeCell ref="B56:E57"/>
    <mergeCell ref="F56:F57"/>
    <mergeCell ref="G56:G57"/>
    <mergeCell ref="H56:H57"/>
    <mergeCell ref="I56:I57"/>
    <mergeCell ref="B58:E58"/>
    <mergeCell ref="F58:G58"/>
    <mergeCell ref="W73:AH73"/>
    <mergeCell ref="M69:V69"/>
    <mergeCell ref="R70:V70"/>
    <mergeCell ref="R71:V71"/>
    <mergeCell ref="R72:V72"/>
    <mergeCell ref="R73:V73"/>
    <mergeCell ref="N64:O64"/>
    <mergeCell ref="Q64:R64"/>
    <mergeCell ref="S65:S66"/>
    <mergeCell ref="T65:T66"/>
    <mergeCell ref="U65:U66"/>
    <mergeCell ref="V65:V66"/>
    <mergeCell ref="W65:W66"/>
    <mergeCell ref="AG65:AG66"/>
    <mergeCell ref="AH65:AH66"/>
    <mergeCell ref="Y64:AA64"/>
    <mergeCell ref="J65:J66"/>
    <mergeCell ref="B59:E60"/>
    <mergeCell ref="F59:F60"/>
    <mergeCell ref="G59:G60"/>
    <mergeCell ref="H59:H60"/>
    <mergeCell ref="I59:I60"/>
    <mergeCell ref="AE62:AE63"/>
    <mergeCell ref="AF62:AF63"/>
    <mergeCell ref="AG62:AG63"/>
    <mergeCell ref="AH62:AH63"/>
    <mergeCell ref="X62:X63"/>
    <mergeCell ref="Y62:Y63"/>
    <mergeCell ref="Z62:Z63"/>
    <mergeCell ref="AA62:AA63"/>
    <mergeCell ref="AB62:AB63"/>
    <mergeCell ref="AC62:AC63"/>
    <mergeCell ref="AD62:AD63"/>
    <mergeCell ref="B61:E61"/>
    <mergeCell ref="F61:G61"/>
    <mergeCell ref="B62:E63"/>
    <mergeCell ref="F62:F63"/>
    <mergeCell ref="G62:G63"/>
    <mergeCell ref="H62:H63"/>
    <mergeCell ref="I62:I63"/>
    <mergeCell ref="X59:X60"/>
    <mergeCell ref="B67:E67"/>
    <mergeCell ref="F67:G67"/>
    <mergeCell ref="N67:O67"/>
    <mergeCell ref="Q67:R67"/>
    <mergeCell ref="Y67:AA67"/>
    <mergeCell ref="B64:E64"/>
    <mergeCell ref="F64:G64"/>
    <mergeCell ref="B65:E66"/>
    <mergeCell ref="F65:F66"/>
    <mergeCell ref="G65:G66"/>
    <mergeCell ref="H65:H66"/>
    <mergeCell ref="I65:I66"/>
    <mergeCell ref="K65:K66"/>
    <mergeCell ref="L65:L66"/>
    <mergeCell ref="B69:K69"/>
    <mergeCell ref="B34:E34"/>
    <mergeCell ref="F34:G34"/>
    <mergeCell ref="B35:E36"/>
    <mergeCell ref="F35:F36"/>
    <mergeCell ref="G35:G36"/>
    <mergeCell ref="H35:H36"/>
    <mergeCell ref="I35:I36"/>
    <mergeCell ref="B37:E37"/>
    <mergeCell ref="F37:G37"/>
    <mergeCell ref="B38:E39"/>
    <mergeCell ref="F38:F39"/>
    <mergeCell ref="G38:G39"/>
    <mergeCell ref="H38:H39"/>
    <mergeCell ref="I38:I39"/>
    <mergeCell ref="B46:E46"/>
    <mergeCell ref="F46:G46"/>
    <mergeCell ref="B40:E40"/>
    <mergeCell ref="F40:G40"/>
    <mergeCell ref="B41:E42"/>
    <mergeCell ref="F41:F42"/>
    <mergeCell ref="G41:G42"/>
    <mergeCell ref="H41:H42"/>
    <mergeCell ref="I41:I42"/>
    <mergeCell ref="AC41:AC42"/>
    <mergeCell ref="AD41:AD42"/>
    <mergeCell ref="Y43:AA43"/>
    <mergeCell ref="N43:O43"/>
    <mergeCell ref="Q43:R43"/>
    <mergeCell ref="S44:S45"/>
    <mergeCell ref="T44:T45"/>
    <mergeCell ref="U44:U45"/>
    <mergeCell ref="V44:V45"/>
    <mergeCell ref="W44:W45"/>
    <mergeCell ref="N55:O55"/>
    <mergeCell ref="N46:O46"/>
    <mergeCell ref="Q46:R46"/>
    <mergeCell ref="Y46:AA46"/>
    <mergeCell ref="AE47:AE48"/>
    <mergeCell ref="AF47:AF48"/>
    <mergeCell ref="B49:E49"/>
    <mergeCell ref="F49:G49"/>
    <mergeCell ref="N49:O49"/>
    <mergeCell ref="Q49:R49"/>
    <mergeCell ref="Y49:AA49"/>
    <mergeCell ref="B47:E48"/>
    <mergeCell ref="F47:F48"/>
    <mergeCell ref="G47:G48"/>
    <mergeCell ref="H47:H48"/>
    <mergeCell ref="I47:I48"/>
    <mergeCell ref="J47:J48"/>
    <mergeCell ref="K47:K48"/>
    <mergeCell ref="B55:E55"/>
    <mergeCell ref="F55:G55"/>
    <mergeCell ref="B52:E52"/>
    <mergeCell ref="F52:G52"/>
    <mergeCell ref="B53:E54"/>
    <mergeCell ref="F53:F54"/>
    <mergeCell ref="Y55:AA55"/>
    <mergeCell ref="S53:S54"/>
    <mergeCell ref="T53:T54"/>
    <mergeCell ref="U53:U54"/>
    <mergeCell ref="V53:V54"/>
    <mergeCell ref="W53:W54"/>
    <mergeCell ref="X53:X54"/>
    <mergeCell ref="Y53:Y54"/>
    <mergeCell ref="Q55:R55"/>
    <mergeCell ref="S50:S51"/>
    <mergeCell ref="T50:T51"/>
    <mergeCell ref="U50:U51"/>
    <mergeCell ref="V50:V51"/>
    <mergeCell ref="W50:W51"/>
    <mergeCell ref="X50:X51"/>
    <mergeCell ref="Y50:Y51"/>
    <mergeCell ref="AB53:AB54"/>
    <mergeCell ref="B43:E43"/>
    <mergeCell ref="F43:G43"/>
    <mergeCell ref="B44:E45"/>
    <mergeCell ref="F44:F45"/>
    <mergeCell ref="G44:G45"/>
    <mergeCell ref="H44:H45"/>
    <mergeCell ref="I44:I45"/>
    <mergeCell ref="Z53:Z54"/>
    <mergeCell ref="AA53:AA54"/>
    <mergeCell ref="J53:J54"/>
    <mergeCell ref="K53:K54"/>
    <mergeCell ref="L53:L54"/>
    <mergeCell ref="M53:M54"/>
    <mergeCell ref="N53:N54"/>
    <mergeCell ref="O53:O54"/>
    <mergeCell ref="P53:P54"/>
    <mergeCell ref="AC53:AC54"/>
    <mergeCell ref="AD53:AD54"/>
    <mergeCell ref="AE53:AE54"/>
    <mergeCell ref="AF53:AF54"/>
    <mergeCell ref="AG53:AG54"/>
    <mergeCell ref="AH53:AH54"/>
    <mergeCell ref="Z50:Z51"/>
    <mergeCell ref="AA50:AA51"/>
    <mergeCell ref="AB50:AB51"/>
    <mergeCell ref="AC50:AC51"/>
    <mergeCell ref="AD50:AD51"/>
    <mergeCell ref="AE50:AE51"/>
    <mergeCell ref="AF50:AF51"/>
    <mergeCell ref="Y52:AA52"/>
    <mergeCell ref="AG50:AG51"/>
    <mergeCell ref="AH50:AH51"/>
    <mergeCell ref="Y61:AA61"/>
    <mergeCell ref="N61:O61"/>
    <mergeCell ref="Q61:R61"/>
    <mergeCell ref="Q59:Q60"/>
    <mergeCell ref="R59:R60"/>
    <mergeCell ref="S59:S60"/>
    <mergeCell ref="T59:T60"/>
    <mergeCell ref="U59:U60"/>
    <mergeCell ref="V59:V60"/>
    <mergeCell ref="W59:W60"/>
    <mergeCell ref="Z59:Z60"/>
    <mergeCell ref="AA59:AA60"/>
    <mergeCell ref="Q62:Q63"/>
    <mergeCell ref="R62:R63"/>
    <mergeCell ref="S62:S63"/>
    <mergeCell ref="T62:T63"/>
    <mergeCell ref="U62:U63"/>
    <mergeCell ref="V62:V63"/>
    <mergeCell ref="W62:W63"/>
    <mergeCell ref="J62:J63"/>
    <mergeCell ref="K62:K63"/>
    <mergeCell ref="L62:L63"/>
    <mergeCell ref="M62:M63"/>
    <mergeCell ref="N62:N63"/>
    <mergeCell ref="O62:O63"/>
    <mergeCell ref="P62:P63"/>
  </mergeCells>
  <conditionalFormatting sqref="F8:AH9 F11:AH12 F14:AH15 F17:AH18 F20:AH21 F23:AH24 F26:AH27 F29:AH30 F32:AH33 F35:AH36 F38:AH39 F41:AH42 F44:AH45 F47:AH48 F50:AH51 F53:AH54 F56:AH57 F59:AH60 F62:AH63 F65:AH66">
    <cfRule type="cellIs" dxfId="43" priority="1" operator="equal">
      <formula>"S"</formula>
    </cfRule>
    <cfRule type="cellIs" dxfId="42" priority="2" operator="equal">
      <formula>"P"</formula>
    </cfRule>
    <cfRule type="cellIs" dxfId="41" priority="3" operator="equal">
      <formula>"V"</formula>
    </cfRule>
    <cfRule type="cellIs" dxfId="40" priority="4" operator="equal">
      <formula>"H"</formula>
    </cfRule>
  </conditionalFormatting>
  <hyperlinks>
    <hyperlink ref="M78" r:id="rId1" display="https://clockify.me/" xr:uid="{00000000-0004-0000-0100-000000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AK995"/>
  <sheetViews>
    <sheetView showGridLines="0" zoomScale="85" zoomScaleNormal="85" workbookViewId="0"/>
  </sheetViews>
  <sheetFormatPr defaultColWidth="14.44140625" defaultRowHeight="15.75" customHeight="1" x14ac:dyDescent="0.25"/>
  <cols>
    <col min="1" max="1" width="1.6640625" customWidth="1"/>
    <col min="6" max="12" width="7.5546875" customWidth="1"/>
    <col min="13" max="13" width="7.6640625" customWidth="1"/>
    <col min="14" max="14" width="7.5546875" customWidth="1"/>
    <col min="15" max="15" width="7.6640625" customWidth="1"/>
    <col min="16" max="17" width="7.5546875" customWidth="1"/>
    <col min="18" max="20" width="7.6640625" customWidth="1"/>
    <col min="21" max="21" width="7.5546875" customWidth="1"/>
    <col min="22" max="22" width="7.6640625" customWidth="1"/>
    <col min="23" max="23" width="7.5546875" customWidth="1"/>
    <col min="24" max="24" width="7.6640625" customWidth="1"/>
    <col min="25" max="25" width="7.5546875" customWidth="1"/>
    <col min="26" max="26" width="7.6640625" customWidth="1"/>
    <col min="27" max="27" width="7.5546875" customWidth="1"/>
    <col min="28" max="29" width="7.6640625" customWidth="1"/>
    <col min="30" max="30" width="7.44140625" customWidth="1"/>
    <col min="31" max="34" width="7.6640625" customWidth="1"/>
    <col min="35" max="35" width="7.5546875" customWidth="1"/>
    <col min="36" max="37" width="7.6640625" customWidth="1"/>
  </cols>
  <sheetData>
    <row r="1" spans="1:37" ht="13.2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2"/>
    </row>
    <row r="2" spans="1:37" ht="13.2" x14ac:dyDescent="0.25">
      <c r="A2" s="1"/>
      <c r="B2" s="1"/>
      <c r="C2" s="3"/>
      <c r="D2" s="3"/>
      <c r="E2" s="4"/>
      <c r="F2" s="58" t="s">
        <v>7</v>
      </c>
      <c r="G2" s="47"/>
      <c r="H2" s="5"/>
      <c r="I2" s="3"/>
      <c r="J2" s="58" t="s">
        <v>8</v>
      </c>
      <c r="K2" s="47"/>
      <c r="L2" s="5"/>
      <c r="M2" s="3"/>
      <c r="N2" s="58" t="s">
        <v>9</v>
      </c>
      <c r="O2" s="47"/>
      <c r="P2" s="5"/>
      <c r="Q2" s="1"/>
      <c r="R2" s="58" t="s">
        <v>105</v>
      </c>
      <c r="S2" s="59"/>
      <c r="T2" s="4"/>
      <c r="U2" s="4"/>
      <c r="V2" s="4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2"/>
    </row>
    <row r="3" spans="1:37" ht="13.2" x14ac:dyDescent="0.25">
      <c r="A3" s="1"/>
      <c r="B3" s="1"/>
      <c r="C3" s="3"/>
      <c r="D3" s="3"/>
      <c r="E3" s="4"/>
      <c r="F3" s="47"/>
      <c r="G3" s="47"/>
      <c r="H3" s="61" t="s">
        <v>6</v>
      </c>
      <c r="I3" s="3"/>
      <c r="J3" s="47"/>
      <c r="K3" s="47"/>
      <c r="L3" s="62" t="s">
        <v>10</v>
      </c>
      <c r="M3" s="3"/>
      <c r="N3" s="47"/>
      <c r="O3" s="47"/>
      <c r="P3" s="63" t="s">
        <v>11</v>
      </c>
      <c r="Q3" s="1"/>
      <c r="R3" s="59"/>
      <c r="S3" s="59"/>
      <c r="T3" s="60" t="s">
        <v>12</v>
      </c>
      <c r="U3" s="4"/>
      <c r="V3" s="4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2"/>
    </row>
    <row r="4" spans="1:37" ht="13.2" x14ac:dyDescent="0.25">
      <c r="A4" s="1"/>
      <c r="B4" s="1"/>
      <c r="C4" s="3"/>
      <c r="D4" s="3"/>
      <c r="E4" s="4"/>
      <c r="F4" s="47"/>
      <c r="G4" s="47"/>
      <c r="H4" s="32"/>
      <c r="I4" s="3"/>
      <c r="J4" s="47"/>
      <c r="K4" s="47"/>
      <c r="L4" s="32"/>
      <c r="M4" s="3"/>
      <c r="N4" s="47"/>
      <c r="O4" s="47"/>
      <c r="P4" s="32"/>
      <c r="Q4" s="1"/>
      <c r="R4" s="59"/>
      <c r="S4" s="59"/>
      <c r="T4" s="32"/>
      <c r="U4" s="4"/>
      <c r="V4" s="4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2"/>
    </row>
    <row r="5" spans="1:37" ht="13.2" x14ac:dyDescent="0.25">
      <c r="A5" s="1"/>
      <c r="B5" s="1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2"/>
    </row>
    <row r="6" spans="1:37" ht="15.6" x14ac:dyDescent="0.25">
      <c r="A6" s="6"/>
      <c r="B6" s="72" t="s">
        <v>13</v>
      </c>
      <c r="C6" s="73"/>
      <c r="D6" s="73"/>
      <c r="E6" s="74"/>
      <c r="F6" s="75">
        <v>1</v>
      </c>
      <c r="G6" s="75">
        <v>2</v>
      </c>
      <c r="H6" s="75">
        <v>3</v>
      </c>
      <c r="I6" s="75">
        <v>4</v>
      </c>
      <c r="J6" s="75">
        <v>5</v>
      </c>
      <c r="K6" s="75">
        <v>6</v>
      </c>
      <c r="L6" s="75">
        <v>7</v>
      </c>
      <c r="M6" s="75">
        <v>8</v>
      </c>
      <c r="N6" s="75">
        <v>9</v>
      </c>
      <c r="O6" s="75">
        <v>10</v>
      </c>
      <c r="P6" s="75">
        <v>11</v>
      </c>
      <c r="Q6" s="75">
        <v>12</v>
      </c>
      <c r="R6" s="75">
        <v>13</v>
      </c>
      <c r="S6" s="75">
        <v>14</v>
      </c>
      <c r="T6" s="75">
        <v>15</v>
      </c>
      <c r="U6" s="75">
        <v>16</v>
      </c>
      <c r="V6" s="75">
        <v>17</v>
      </c>
      <c r="W6" s="75">
        <v>18</v>
      </c>
      <c r="X6" s="75">
        <v>19</v>
      </c>
      <c r="Y6" s="75">
        <v>20</v>
      </c>
      <c r="Z6" s="75">
        <v>21</v>
      </c>
      <c r="AA6" s="75">
        <v>22</v>
      </c>
      <c r="AB6" s="75">
        <v>23</v>
      </c>
      <c r="AC6" s="75">
        <v>24</v>
      </c>
      <c r="AD6" s="75">
        <v>25</v>
      </c>
      <c r="AE6" s="75">
        <v>26</v>
      </c>
      <c r="AF6" s="75">
        <v>27</v>
      </c>
      <c r="AG6" s="75">
        <v>28</v>
      </c>
      <c r="AH6" s="75">
        <v>29</v>
      </c>
      <c r="AI6" s="75">
        <v>30</v>
      </c>
      <c r="AJ6" s="75">
        <v>31</v>
      </c>
      <c r="AK6" s="7"/>
    </row>
    <row r="7" spans="1:37" ht="15.6" x14ac:dyDescent="0.25">
      <c r="A7" s="6"/>
      <c r="B7" s="76"/>
      <c r="C7" s="77"/>
      <c r="D7" s="77"/>
      <c r="E7" s="78"/>
      <c r="F7" s="79"/>
      <c r="G7" s="79"/>
      <c r="H7" s="79"/>
      <c r="I7" s="79"/>
      <c r="J7" s="79"/>
      <c r="K7" s="79"/>
      <c r="L7" s="79"/>
      <c r="M7" s="79"/>
      <c r="N7" s="79"/>
      <c r="O7" s="79"/>
      <c r="P7" s="79"/>
      <c r="Q7" s="79"/>
      <c r="R7" s="79"/>
      <c r="S7" s="79"/>
      <c r="T7" s="79"/>
      <c r="U7" s="79"/>
      <c r="V7" s="79"/>
      <c r="W7" s="79"/>
      <c r="X7" s="79"/>
      <c r="Y7" s="79"/>
      <c r="Z7" s="79"/>
      <c r="AA7" s="79"/>
      <c r="AB7" s="79"/>
      <c r="AC7" s="79"/>
      <c r="AD7" s="79"/>
      <c r="AE7" s="79"/>
      <c r="AF7" s="79"/>
      <c r="AG7" s="79"/>
      <c r="AH7" s="79"/>
      <c r="AI7" s="79"/>
      <c r="AJ7" s="79"/>
      <c r="AK7" s="7"/>
    </row>
    <row r="8" spans="1:37" ht="13.2" x14ac:dyDescent="0.25">
      <c r="A8" s="1"/>
      <c r="B8" s="80" t="s">
        <v>16</v>
      </c>
      <c r="C8" s="81"/>
      <c r="D8" s="81"/>
      <c r="E8" s="82"/>
      <c r="F8" s="65"/>
      <c r="G8" s="56"/>
      <c r="H8" s="56"/>
      <c r="I8" s="57"/>
      <c r="J8" s="53"/>
      <c r="K8" s="53"/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3"/>
      <c r="X8" s="53"/>
      <c r="Y8" s="53"/>
      <c r="Z8" s="53"/>
      <c r="AA8" s="53"/>
      <c r="AB8" s="53"/>
      <c r="AC8" s="53"/>
      <c r="AD8" s="53"/>
      <c r="AE8" s="53"/>
      <c r="AF8" s="53"/>
      <c r="AG8" s="53"/>
      <c r="AH8" s="53"/>
      <c r="AI8" s="53"/>
      <c r="AJ8" s="53"/>
      <c r="AK8" s="2"/>
    </row>
    <row r="9" spans="1:37" ht="13.2" x14ac:dyDescent="0.25">
      <c r="A9" s="1"/>
      <c r="B9" s="83"/>
      <c r="C9" s="84"/>
      <c r="D9" s="84"/>
      <c r="E9" s="85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2"/>
    </row>
    <row r="10" spans="1:37" ht="14.4" x14ac:dyDescent="0.3">
      <c r="A10" s="8"/>
      <c r="B10" s="38" t="s">
        <v>17</v>
      </c>
      <c r="C10" s="34"/>
      <c r="D10" s="34"/>
      <c r="E10" s="39"/>
      <c r="F10" s="40" t="s">
        <v>18</v>
      </c>
      <c r="G10" s="34"/>
      <c r="H10" s="9" t="s">
        <v>19</v>
      </c>
      <c r="I10" s="9"/>
      <c r="J10" s="9" t="s">
        <v>20</v>
      </c>
      <c r="K10" s="9">
        <f>COUNTIF(F8:AJ9,"s")</f>
        <v>0</v>
      </c>
      <c r="L10" s="9" t="s">
        <v>21</v>
      </c>
      <c r="M10" s="10">
        <f>I10-K10</f>
        <v>0</v>
      </c>
      <c r="N10" s="35" t="s">
        <v>22</v>
      </c>
      <c r="O10" s="34"/>
      <c r="P10" s="11">
        <f>COUNTIF(F8:AJ9,"p")</f>
        <v>0</v>
      </c>
      <c r="Q10" s="33" t="s">
        <v>23</v>
      </c>
      <c r="R10" s="34"/>
      <c r="S10" s="12" t="s">
        <v>19</v>
      </c>
      <c r="T10" s="12"/>
      <c r="U10" s="12" t="s">
        <v>20</v>
      </c>
      <c r="V10" s="13">
        <f>COUNTIF(F8:AJ9,"v")</f>
        <v>0</v>
      </c>
      <c r="W10" s="12" t="s">
        <v>21</v>
      </c>
      <c r="X10" s="14">
        <f>T10-V10</f>
        <v>0</v>
      </c>
      <c r="Y10" s="37" t="s">
        <v>24</v>
      </c>
      <c r="Z10" s="34"/>
      <c r="AA10" s="34"/>
      <c r="AB10" s="15">
        <f>I10+T10</f>
        <v>0</v>
      </c>
      <c r="AC10" s="16" t="s">
        <v>20</v>
      </c>
      <c r="AD10" s="17">
        <f>K10+V10</f>
        <v>0</v>
      </c>
      <c r="AE10" s="16" t="s">
        <v>21</v>
      </c>
      <c r="AF10" s="18">
        <f>M10+X10</f>
        <v>0</v>
      </c>
      <c r="AG10" s="19"/>
      <c r="AH10" s="19"/>
      <c r="AI10" s="19"/>
      <c r="AJ10" s="20"/>
      <c r="AK10" s="96"/>
    </row>
    <row r="11" spans="1:37" ht="13.2" x14ac:dyDescent="0.25">
      <c r="A11" s="1"/>
      <c r="B11" s="80" t="s">
        <v>25</v>
      </c>
      <c r="C11" s="81"/>
      <c r="D11" s="81"/>
      <c r="E11" s="82"/>
      <c r="F11" s="36"/>
      <c r="G11" s="36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55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2"/>
    </row>
    <row r="12" spans="1:37" ht="13.2" x14ac:dyDescent="0.25">
      <c r="A12" s="1"/>
      <c r="B12" s="83"/>
      <c r="C12" s="84"/>
      <c r="D12" s="84"/>
      <c r="E12" s="85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2"/>
    </row>
    <row r="13" spans="1:37" ht="14.4" x14ac:dyDescent="0.3">
      <c r="A13" s="1"/>
      <c r="B13" s="38" t="s">
        <v>26</v>
      </c>
      <c r="C13" s="34"/>
      <c r="D13" s="34"/>
      <c r="E13" s="39"/>
      <c r="F13" s="40" t="s">
        <v>18</v>
      </c>
      <c r="G13" s="34"/>
      <c r="H13" s="9" t="s">
        <v>19</v>
      </c>
      <c r="I13" s="9"/>
      <c r="J13" s="9" t="s">
        <v>20</v>
      </c>
      <c r="K13" s="9">
        <f>COUNTIF(F11:AJ12,"s")</f>
        <v>0</v>
      </c>
      <c r="L13" s="9" t="s">
        <v>21</v>
      </c>
      <c r="M13" s="10">
        <f>I13-K13</f>
        <v>0</v>
      </c>
      <c r="N13" s="35" t="s">
        <v>22</v>
      </c>
      <c r="O13" s="34"/>
      <c r="P13" s="11">
        <f>COUNTIF(F11:AJ12,"p")</f>
        <v>0</v>
      </c>
      <c r="Q13" s="33" t="s">
        <v>23</v>
      </c>
      <c r="R13" s="34"/>
      <c r="S13" s="12" t="s">
        <v>19</v>
      </c>
      <c r="T13" s="12"/>
      <c r="U13" s="12" t="s">
        <v>20</v>
      </c>
      <c r="V13" s="13">
        <f>COUNTIF(F11:AJ12,"v")</f>
        <v>0</v>
      </c>
      <c r="W13" s="12" t="s">
        <v>21</v>
      </c>
      <c r="X13" s="14">
        <f>T13-V13</f>
        <v>0</v>
      </c>
      <c r="Y13" s="37" t="s">
        <v>24</v>
      </c>
      <c r="Z13" s="34"/>
      <c r="AA13" s="34"/>
      <c r="AB13" s="15">
        <f>I13+T13</f>
        <v>0</v>
      </c>
      <c r="AC13" s="16" t="s">
        <v>20</v>
      </c>
      <c r="AD13" s="17">
        <f>K13+V13</f>
        <v>0</v>
      </c>
      <c r="AE13" s="16" t="s">
        <v>21</v>
      </c>
      <c r="AF13" s="18">
        <f>M13+X13</f>
        <v>0</v>
      </c>
      <c r="AG13" s="22"/>
      <c r="AH13" s="22"/>
      <c r="AI13" s="22"/>
      <c r="AJ13" s="23"/>
      <c r="AK13" s="2"/>
    </row>
    <row r="14" spans="1:37" ht="13.2" x14ac:dyDescent="0.25">
      <c r="A14" s="1"/>
      <c r="B14" s="80" t="s">
        <v>27</v>
      </c>
      <c r="C14" s="81"/>
      <c r="D14" s="81"/>
      <c r="E14" s="82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6"/>
      <c r="Q14" s="36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2"/>
    </row>
    <row r="15" spans="1:37" ht="13.2" x14ac:dyDescent="0.25">
      <c r="A15" s="1"/>
      <c r="B15" s="83"/>
      <c r="C15" s="84"/>
      <c r="D15" s="84"/>
      <c r="E15" s="85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2"/>
    </row>
    <row r="16" spans="1:37" ht="14.4" x14ac:dyDescent="0.3">
      <c r="A16" s="1"/>
      <c r="B16" s="38" t="s">
        <v>28</v>
      </c>
      <c r="C16" s="34"/>
      <c r="D16" s="34"/>
      <c r="E16" s="39"/>
      <c r="F16" s="40" t="s">
        <v>18</v>
      </c>
      <c r="G16" s="34"/>
      <c r="H16" s="9" t="s">
        <v>19</v>
      </c>
      <c r="I16" s="9"/>
      <c r="J16" s="9" t="s">
        <v>20</v>
      </c>
      <c r="K16" s="9">
        <f>COUNTIF(F14:AJ15,"s")</f>
        <v>0</v>
      </c>
      <c r="L16" s="9" t="s">
        <v>21</v>
      </c>
      <c r="M16" s="10">
        <f>I16-K16</f>
        <v>0</v>
      </c>
      <c r="N16" s="35" t="s">
        <v>22</v>
      </c>
      <c r="O16" s="34"/>
      <c r="P16" s="11">
        <f>COUNTIF(F14:AJ15,"p")</f>
        <v>0</v>
      </c>
      <c r="Q16" s="33" t="s">
        <v>23</v>
      </c>
      <c r="R16" s="34"/>
      <c r="S16" s="12" t="s">
        <v>19</v>
      </c>
      <c r="T16" s="12"/>
      <c r="U16" s="12" t="s">
        <v>20</v>
      </c>
      <c r="V16" s="13">
        <f>COUNTIF(F14:AJ15,"v")</f>
        <v>0</v>
      </c>
      <c r="W16" s="12" t="s">
        <v>21</v>
      </c>
      <c r="X16" s="14">
        <f>T16-V16</f>
        <v>0</v>
      </c>
      <c r="Y16" s="37" t="s">
        <v>24</v>
      </c>
      <c r="Z16" s="34"/>
      <c r="AA16" s="34"/>
      <c r="AB16" s="15">
        <f>I16+T16</f>
        <v>0</v>
      </c>
      <c r="AC16" s="16" t="s">
        <v>20</v>
      </c>
      <c r="AD16" s="17">
        <f>K16+V16</f>
        <v>0</v>
      </c>
      <c r="AE16" s="16" t="s">
        <v>21</v>
      </c>
      <c r="AF16" s="18">
        <f>M16+X16</f>
        <v>0</v>
      </c>
      <c r="AG16" s="22"/>
      <c r="AH16" s="22"/>
      <c r="AI16" s="22"/>
      <c r="AJ16" s="23"/>
      <c r="AK16" s="2"/>
    </row>
    <row r="17" spans="1:37" ht="13.2" x14ac:dyDescent="0.25">
      <c r="A17" s="1"/>
      <c r="B17" s="80" t="s">
        <v>29</v>
      </c>
      <c r="C17" s="81"/>
      <c r="D17" s="81"/>
      <c r="E17" s="82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2"/>
    </row>
    <row r="18" spans="1:37" ht="13.2" x14ac:dyDescent="0.25">
      <c r="A18" s="1"/>
      <c r="B18" s="83"/>
      <c r="C18" s="84"/>
      <c r="D18" s="84"/>
      <c r="E18" s="85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2"/>
    </row>
    <row r="19" spans="1:37" ht="14.4" x14ac:dyDescent="0.3">
      <c r="A19" s="1"/>
      <c r="B19" s="38" t="s">
        <v>30</v>
      </c>
      <c r="C19" s="34"/>
      <c r="D19" s="34"/>
      <c r="E19" s="39"/>
      <c r="F19" s="40" t="s">
        <v>18</v>
      </c>
      <c r="G19" s="34"/>
      <c r="H19" s="9" t="s">
        <v>19</v>
      </c>
      <c r="I19" s="9"/>
      <c r="J19" s="9" t="s">
        <v>20</v>
      </c>
      <c r="K19" s="9">
        <f>COUNTIF(F17:AJ18,"s")</f>
        <v>0</v>
      </c>
      <c r="L19" s="9" t="s">
        <v>21</v>
      </c>
      <c r="M19" s="10">
        <f>I19-K19</f>
        <v>0</v>
      </c>
      <c r="N19" s="35" t="s">
        <v>22</v>
      </c>
      <c r="O19" s="34"/>
      <c r="P19" s="11">
        <f>COUNTIF(F17:AJ18,"p")</f>
        <v>0</v>
      </c>
      <c r="Q19" s="33" t="s">
        <v>23</v>
      </c>
      <c r="R19" s="34"/>
      <c r="S19" s="12" t="s">
        <v>19</v>
      </c>
      <c r="T19" s="12"/>
      <c r="U19" s="12" t="s">
        <v>20</v>
      </c>
      <c r="V19" s="13">
        <f>COUNTIF(F17:AJ18,"v")</f>
        <v>0</v>
      </c>
      <c r="W19" s="12" t="s">
        <v>21</v>
      </c>
      <c r="X19" s="14">
        <f>T19-V19</f>
        <v>0</v>
      </c>
      <c r="Y19" s="37" t="s">
        <v>24</v>
      </c>
      <c r="Z19" s="34"/>
      <c r="AA19" s="34"/>
      <c r="AB19" s="15">
        <f>I19+T19</f>
        <v>0</v>
      </c>
      <c r="AC19" s="16" t="s">
        <v>20</v>
      </c>
      <c r="AD19" s="17">
        <f>K19+V19</f>
        <v>0</v>
      </c>
      <c r="AE19" s="16" t="s">
        <v>21</v>
      </c>
      <c r="AF19" s="18">
        <f>M19+X19</f>
        <v>0</v>
      </c>
      <c r="AG19" s="22"/>
      <c r="AH19" s="22"/>
      <c r="AI19" s="22"/>
      <c r="AJ19" s="23"/>
      <c r="AK19" s="2"/>
    </row>
    <row r="20" spans="1:37" ht="13.2" x14ac:dyDescent="0.25">
      <c r="A20" s="1"/>
      <c r="B20" s="80" t="s">
        <v>31</v>
      </c>
      <c r="C20" s="81"/>
      <c r="D20" s="81"/>
      <c r="E20" s="82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2"/>
    </row>
    <row r="21" spans="1:37" ht="13.2" x14ac:dyDescent="0.25">
      <c r="A21" s="1"/>
      <c r="B21" s="83"/>
      <c r="C21" s="84"/>
      <c r="D21" s="84"/>
      <c r="E21" s="85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2"/>
    </row>
    <row r="22" spans="1:37" ht="14.4" x14ac:dyDescent="0.3">
      <c r="A22" s="1"/>
      <c r="B22" s="38" t="s">
        <v>32</v>
      </c>
      <c r="C22" s="34"/>
      <c r="D22" s="34"/>
      <c r="E22" s="39"/>
      <c r="F22" s="40" t="s">
        <v>18</v>
      </c>
      <c r="G22" s="34"/>
      <c r="H22" s="9" t="s">
        <v>19</v>
      </c>
      <c r="I22" s="9"/>
      <c r="J22" s="9" t="s">
        <v>20</v>
      </c>
      <c r="K22" s="9">
        <f>COUNTIF(F20:AJ21,"s")</f>
        <v>0</v>
      </c>
      <c r="L22" s="9" t="s">
        <v>21</v>
      </c>
      <c r="M22" s="10">
        <f>I22-K22</f>
        <v>0</v>
      </c>
      <c r="N22" s="35" t="s">
        <v>22</v>
      </c>
      <c r="O22" s="34"/>
      <c r="P22" s="11">
        <f>COUNTIF(F20:AJ21,"p")</f>
        <v>0</v>
      </c>
      <c r="Q22" s="33" t="s">
        <v>23</v>
      </c>
      <c r="R22" s="34"/>
      <c r="S22" s="12" t="s">
        <v>19</v>
      </c>
      <c r="T22" s="12"/>
      <c r="U22" s="12" t="s">
        <v>20</v>
      </c>
      <c r="V22" s="13">
        <f>COUNTIF(F20:AJ21,"v")</f>
        <v>0</v>
      </c>
      <c r="W22" s="12" t="s">
        <v>21</v>
      </c>
      <c r="X22" s="14">
        <f>T22-V22</f>
        <v>0</v>
      </c>
      <c r="Y22" s="37" t="s">
        <v>24</v>
      </c>
      <c r="Z22" s="34"/>
      <c r="AA22" s="34"/>
      <c r="AB22" s="15">
        <f>I22+T22</f>
        <v>0</v>
      </c>
      <c r="AC22" s="16" t="s">
        <v>20</v>
      </c>
      <c r="AD22" s="17">
        <f>K22+V22</f>
        <v>0</v>
      </c>
      <c r="AE22" s="16" t="s">
        <v>21</v>
      </c>
      <c r="AF22" s="18">
        <f>M22+X22</f>
        <v>0</v>
      </c>
      <c r="AG22" s="22"/>
      <c r="AH22" s="22"/>
      <c r="AI22" s="22"/>
      <c r="AJ22" s="23"/>
      <c r="AK22" s="2"/>
    </row>
    <row r="23" spans="1:37" ht="13.2" x14ac:dyDescent="0.25">
      <c r="A23" s="1"/>
      <c r="B23" s="80" t="s">
        <v>33</v>
      </c>
      <c r="C23" s="81"/>
      <c r="D23" s="81"/>
      <c r="E23" s="82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  <c r="AJ23" s="31"/>
      <c r="AK23" s="2"/>
    </row>
    <row r="24" spans="1:37" ht="13.2" x14ac:dyDescent="0.25">
      <c r="A24" s="1"/>
      <c r="B24" s="83"/>
      <c r="C24" s="84"/>
      <c r="D24" s="84"/>
      <c r="E24" s="85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2"/>
    </row>
    <row r="25" spans="1:37" ht="14.4" x14ac:dyDescent="0.3">
      <c r="A25" s="1"/>
      <c r="B25" s="38" t="s">
        <v>34</v>
      </c>
      <c r="C25" s="34"/>
      <c r="D25" s="34"/>
      <c r="E25" s="39"/>
      <c r="F25" s="40" t="s">
        <v>18</v>
      </c>
      <c r="G25" s="34"/>
      <c r="H25" s="9" t="s">
        <v>19</v>
      </c>
      <c r="I25" s="9"/>
      <c r="J25" s="9" t="s">
        <v>20</v>
      </c>
      <c r="K25" s="9">
        <f>COUNTIF(F23:AJ24,"s")</f>
        <v>0</v>
      </c>
      <c r="L25" s="9" t="s">
        <v>21</v>
      </c>
      <c r="M25" s="10">
        <f>I25-K25</f>
        <v>0</v>
      </c>
      <c r="N25" s="35" t="s">
        <v>22</v>
      </c>
      <c r="O25" s="34"/>
      <c r="P25" s="11">
        <f>COUNTIF(F23:AJ24,"p")</f>
        <v>0</v>
      </c>
      <c r="Q25" s="33" t="s">
        <v>23</v>
      </c>
      <c r="R25" s="34"/>
      <c r="S25" s="12" t="s">
        <v>19</v>
      </c>
      <c r="T25" s="12"/>
      <c r="U25" s="12" t="s">
        <v>20</v>
      </c>
      <c r="V25" s="13">
        <f>COUNTIF(F23:AJ24,"v")</f>
        <v>0</v>
      </c>
      <c r="W25" s="12" t="s">
        <v>21</v>
      </c>
      <c r="X25" s="14">
        <f>T25-V25</f>
        <v>0</v>
      </c>
      <c r="Y25" s="37" t="s">
        <v>24</v>
      </c>
      <c r="Z25" s="34"/>
      <c r="AA25" s="34"/>
      <c r="AB25" s="15">
        <f>I25+T25</f>
        <v>0</v>
      </c>
      <c r="AC25" s="16" t="s">
        <v>20</v>
      </c>
      <c r="AD25" s="17">
        <f>K25+V25</f>
        <v>0</v>
      </c>
      <c r="AE25" s="16" t="s">
        <v>21</v>
      </c>
      <c r="AF25" s="18">
        <f>M25+X25</f>
        <v>0</v>
      </c>
      <c r="AG25" s="22"/>
      <c r="AH25" s="22"/>
      <c r="AI25" s="22"/>
      <c r="AJ25" s="23"/>
      <c r="AK25" s="2"/>
    </row>
    <row r="26" spans="1:37" ht="13.2" x14ac:dyDescent="0.25">
      <c r="A26" s="1"/>
      <c r="B26" s="80" t="s">
        <v>35</v>
      </c>
      <c r="C26" s="81"/>
      <c r="D26" s="81"/>
      <c r="E26" s="82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  <c r="AJ26" s="31"/>
      <c r="AK26" s="2"/>
    </row>
    <row r="27" spans="1:37" ht="13.2" x14ac:dyDescent="0.25">
      <c r="A27" s="1"/>
      <c r="B27" s="83"/>
      <c r="C27" s="84"/>
      <c r="D27" s="84"/>
      <c r="E27" s="85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2"/>
    </row>
    <row r="28" spans="1:37" ht="14.4" x14ac:dyDescent="0.3">
      <c r="A28" s="1"/>
      <c r="B28" s="38" t="s">
        <v>36</v>
      </c>
      <c r="C28" s="34"/>
      <c r="D28" s="34"/>
      <c r="E28" s="39"/>
      <c r="F28" s="40" t="s">
        <v>18</v>
      </c>
      <c r="G28" s="34"/>
      <c r="H28" s="9" t="s">
        <v>19</v>
      </c>
      <c r="I28" s="9"/>
      <c r="J28" s="9" t="s">
        <v>20</v>
      </c>
      <c r="K28" s="9">
        <f>COUNTIF(F26:AJ27,"s")</f>
        <v>0</v>
      </c>
      <c r="L28" s="9" t="s">
        <v>21</v>
      </c>
      <c r="M28" s="10">
        <f>I28-K28</f>
        <v>0</v>
      </c>
      <c r="N28" s="35" t="s">
        <v>22</v>
      </c>
      <c r="O28" s="34"/>
      <c r="P28" s="11">
        <f>COUNTIF(F26:AJ27,"p")</f>
        <v>0</v>
      </c>
      <c r="Q28" s="33" t="s">
        <v>23</v>
      </c>
      <c r="R28" s="34"/>
      <c r="S28" s="12" t="s">
        <v>19</v>
      </c>
      <c r="T28" s="12"/>
      <c r="U28" s="12" t="s">
        <v>20</v>
      </c>
      <c r="V28" s="13">
        <f>COUNTIF(F26:AJ27,"v")</f>
        <v>0</v>
      </c>
      <c r="W28" s="12" t="s">
        <v>21</v>
      </c>
      <c r="X28" s="14">
        <f>T28-V28</f>
        <v>0</v>
      </c>
      <c r="Y28" s="37" t="s">
        <v>24</v>
      </c>
      <c r="Z28" s="34"/>
      <c r="AA28" s="34"/>
      <c r="AB28" s="15">
        <f>I28+T28</f>
        <v>0</v>
      </c>
      <c r="AC28" s="16" t="s">
        <v>20</v>
      </c>
      <c r="AD28" s="17">
        <f>K28+V28</f>
        <v>0</v>
      </c>
      <c r="AE28" s="16" t="s">
        <v>21</v>
      </c>
      <c r="AF28" s="18">
        <f>M28+X28</f>
        <v>0</v>
      </c>
      <c r="AG28" s="22"/>
      <c r="AH28" s="22"/>
      <c r="AI28" s="22"/>
      <c r="AJ28" s="23"/>
      <c r="AK28" s="2"/>
    </row>
    <row r="29" spans="1:37" ht="13.2" x14ac:dyDescent="0.25">
      <c r="A29" s="1"/>
      <c r="B29" s="80" t="s">
        <v>37</v>
      </c>
      <c r="C29" s="81"/>
      <c r="D29" s="81"/>
      <c r="E29" s="82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  <c r="AK29" s="2"/>
    </row>
    <row r="30" spans="1:37" ht="13.2" x14ac:dyDescent="0.25">
      <c r="A30" s="1"/>
      <c r="B30" s="83"/>
      <c r="C30" s="84"/>
      <c r="D30" s="84"/>
      <c r="E30" s="85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2"/>
    </row>
    <row r="31" spans="1:37" ht="14.4" x14ac:dyDescent="0.3">
      <c r="A31" s="1"/>
      <c r="B31" s="38" t="s">
        <v>38</v>
      </c>
      <c r="C31" s="34"/>
      <c r="D31" s="34"/>
      <c r="E31" s="39"/>
      <c r="F31" s="40" t="s">
        <v>18</v>
      </c>
      <c r="G31" s="34"/>
      <c r="H31" s="9" t="s">
        <v>19</v>
      </c>
      <c r="I31" s="9"/>
      <c r="J31" s="9" t="s">
        <v>20</v>
      </c>
      <c r="K31" s="9">
        <f>COUNTIF(F29:AJ30,"s")</f>
        <v>0</v>
      </c>
      <c r="L31" s="9" t="s">
        <v>21</v>
      </c>
      <c r="M31" s="10">
        <f>I31-K31</f>
        <v>0</v>
      </c>
      <c r="N31" s="35" t="s">
        <v>22</v>
      </c>
      <c r="O31" s="34"/>
      <c r="P31" s="11">
        <f>COUNTIF(F29:AJ30,"p")</f>
        <v>0</v>
      </c>
      <c r="Q31" s="33" t="s">
        <v>23</v>
      </c>
      <c r="R31" s="34"/>
      <c r="S31" s="12" t="s">
        <v>19</v>
      </c>
      <c r="T31" s="12"/>
      <c r="U31" s="12" t="s">
        <v>20</v>
      </c>
      <c r="V31" s="13">
        <f>COUNTIF(F29:AJ30,"v")</f>
        <v>0</v>
      </c>
      <c r="W31" s="12" t="s">
        <v>21</v>
      </c>
      <c r="X31" s="14">
        <f>T31-V31</f>
        <v>0</v>
      </c>
      <c r="Y31" s="37" t="s">
        <v>24</v>
      </c>
      <c r="Z31" s="34"/>
      <c r="AA31" s="34"/>
      <c r="AB31" s="15">
        <f>I31+T31</f>
        <v>0</v>
      </c>
      <c r="AC31" s="16" t="s">
        <v>20</v>
      </c>
      <c r="AD31" s="17">
        <f>K31+V31</f>
        <v>0</v>
      </c>
      <c r="AE31" s="16" t="s">
        <v>21</v>
      </c>
      <c r="AF31" s="18">
        <f>M31+X31</f>
        <v>0</v>
      </c>
      <c r="AG31" s="22"/>
      <c r="AH31" s="22"/>
      <c r="AI31" s="22"/>
      <c r="AJ31" s="23"/>
      <c r="AK31" s="2"/>
    </row>
    <row r="32" spans="1:37" ht="13.2" x14ac:dyDescent="0.25">
      <c r="A32" s="1"/>
      <c r="B32" s="80" t="s">
        <v>39</v>
      </c>
      <c r="C32" s="81"/>
      <c r="D32" s="81"/>
      <c r="E32" s="82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6"/>
      <c r="Q32" s="36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  <c r="AJ32" s="31"/>
      <c r="AK32" s="2"/>
    </row>
    <row r="33" spans="1:37" ht="13.2" x14ac:dyDescent="0.25">
      <c r="A33" s="1"/>
      <c r="B33" s="83"/>
      <c r="C33" s="84"/>
      <c r="D33" s="84"/>
      <c r="E33" s="85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2"/>
    </row>
    <row r="34" spans="1:37" ht="14.4" x14ac:dyDescent="0.3">
      <c r="A34" s="1"/>
      <c r="B34" s="38" t="s">
        <v>40</v>
      </c>
      <c r="C34" s="34"/>
      <c r="D34" s="34"/>
      <c r="E34" s="39"/>
      <c r="F34" s="40" t="s">
        <v>18</v>
      </c>
      <c r="G34" s="34"/>
      <c r="H34" s="9" t="s">
        <v>19</v>
      </c>
      <c r="I34" s="9"/>
      <c r="J34" s="9" t="s">
        <v>20</v>
      </c>
      <c r="K34" s="9">
        <f>COUNTIF(F32:AJ33,"s")</f>
        <v>0</v>
      </c>
      <c r="L34" s="9" t="s">
        <v>21</v>
      </c>
      <c r="M34" s="10">
        <f>I34-K34</f>
        <v>0</v>
      </c>
      <c r="N34" s="35" t="s">
        <v>22</v>
      </c>
      <c r="O34" s="34"/>
      <c r="P34" s="11">
        <f>COUNTIF(F32:AJ33,"p")</f>
        <v>0</v>
      </c>
      <c r="Q34" s="33" t="s">
        <v>23</v>
      </c>
      <c r="R34" s="34"/>
      <c r="S34" s="12" t="s">
        <v>19</v>
      </c>
      <c r="T34" s="12"/>
      <c r="U34" s="12" t="s">
        <v>20</v>
      </c>
      <c r="V34" s="13">
        <f>COUNTIF(F32:AJ33,"v")</f>
        <v>0</v>
      </c>
      <c r="W34" s="12" t="s">
        <v>21</v>
      </c>
      <c r="X34" s="14">
        <f>T34-V34</f>
        <v>0</v>
      </c>
      <c r="Y34" s="37" t="s">
        <v>24</v>
      </c>
      <c r="Z34" s="34"/>
      <c r="AA34" s="34"/>
      <c r="AB34" s="15">
        <f>I34+T34</f>
        <v>0</v>
      </c>
      <c r="AC34" s="16" t="s">
        <v>20</v>
      </c>
      <c r="AD34" s="17">
        <f>K34+V34</f>
        <v>0</v>
      </c>
      <c r="AE34" s="16" t="s">
        <v>21</v>
      </c>
      <c r="AF34" s="18">
        <f>M34+X34</f>
        <v>0</v>
      </c>
      <c r="AG34" s="22"/>
      <c r="AH34" s="22"/>
      <c r="AI34" s="22"/>
      <c r="AJ34" s="23"/>
      <c r="AK34" s="2"/>
    </row>
    <row r="35" spans="1:37" ht="13.2" x14ac:dyDescent="0.25">
      <c r="A35" s="1"/>
      <c r="B35" s="80" t="s">
        <v>41</v>
      </c>
      <c r="C35" s="81"/>
      <c r="D35" s="81"/>
      <c r="E35" s="82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/>
      <c r="AJ35" s="31"/>
      <c r="AK35" s="2"/>
    </row>
    <row r="36" spans="1:37" ht="13.2" x14ac:dyDescent="0.25">
      <c r="A36" s="1"/>
      <c r="B36" s="83"/>
      <c r="C36" s="84"/>
      <c r="D36" s="84"/>
      <c r="E36" s="85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2"/>
    </row>
    <row r="37" spans="1:37" ht="14.4" x14ac:dyDescent="0.3">
      <c r="A37" s="1"/>
      <c r="B37" s="38" t="s">
        <v>42</v>
      </c>
      <c r="C37" s="34"/>
      <c r="D37" s="34"/>
      <c r="E37" s="39"/>
      <c r="F37" s="40" t="s">
        <v>18</v>
      </c>
      <c r="G37" s="34"/>
      <c r="H37" s="9" t="s">
        <v>19</v>
      </c>
      <c r="I37" s="9"/>
      <c r="J37" s="9" t="s">
        <v>20</v>
      </c>
      <c r="K37" s="9">
        <f>COUNTIF(F35:AJ36,"s")</f>
        <v>0</v>
      </c>
      <c r="L37" s="9" t="s">
        <v>21</v>
      </c>
      <c r="M37" s="10">
        <f>I37-K37</f>
        <v>0</v>
      </c>
      <c r="N37" s="35" t="s">
        <v>22</v>
      </c>
      <c r="O37" s="34"/>
      <c r="P37" s="11">
        <f>COUNTIF(F35:AJ36,"p")</f>
        <v>0</v>
      </c>
      <c r="Q37" s="33" t="s">
        <v>23</v>
      </c>
      <c r="R37" s="34"/>
      <c r="S37" s="12" t="s">
        <v>19</v>
      </c>
      <c r="T37" s="12"/>
      <c r="U37" s="12" t="s">
        <v>20</v>
      </c>
      <c r="V37" s="13">
        <f>COUNTIF(F35:AJ36,"v")</f>
        <v>0</v>
      </c>
      <c r="W37" s="12" t="s">
        <v>21</v>
      </c>
      <c r="X37" s="14">
        <f>T37-V37</f>
        <v>0</v>
      </c>
      <c r="Y37" s="37" t="s">
        <v>24</v>
      </c>
      <c r="Z37" s="34"/>
      <c r="AA37" s="34"/>
      <c r="AB37" s="15">
        <f>I37+T37</f>
        <v>0</v>
      </c>
      <c r="AC37" s="16" t="s">
        <v>20</v>
      </c>
      <c r="AD37" s="17">
        <f>K37+V37</f>
        <v>0</v>
      </c>
      <c r="AE37" s="16" t="s">
        <v>21</v>
      </c>
      <c r="AF37" s="18">
        <f>M37+X37</f>
        <v>0</v>
      </c>
      <c r="AG37" s="22"/>
      <c r="AH37" s="22"/>
      <c r="AI37" s="22"/>
      <c r="AJ37" s="23"/>
      <c r="AK37" s="2"/>
    </row>
    <row r="38" spans="1:37" ht="13.2" x14ac:dyDescent="0.25">
      <c r="A38" s="1"/>
      <c r="B38" s="80" t="s">
        <v>43</v>
      </c>
      <c r="C38" s="81"/>
      <c r="D38" s="81"/>
      <c r="E38" s="82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/>
      <c r="AJ38" s="31"/>
      <c r="AK38" s="2"/>
    </row>
    <row r="39" spans="1:37" ht="13.2" x14ac:dyDescent="0.25">
      <c r="A39" s="1"/>
      <c r="B39" s="83"/>
      <c r="C39" s="84"/>
      <c r="D39" s="84"/>
      <c r="E39" s="85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2"/>
    </row>
    <row r="40" spans="1:37" ht="14.4" x14ac:dyDescent="0.3">
      <c r="A40" s="1"/>
      <c r="B40" s="38" t="s">
        <v>44</v>
      </c>
      <c r="C40" s="34"/>
      <c r="D40" s="34"/>
      <c r="E40" s="39"/>
      <c r="F40" s="40" t="s">
        <v>18</v>
      </c>
      <c r="G40" s="34"/>
      <c r="H40" s="9" t="s">
        <v>19</v>
      </c>
      <c r="I40" s="9"/>
      <c r="J40" s="9" t="s">
        <v>20</v>
      </c>
      <c r="K40" s="9">
        <f>COUNTIF(F38:AJ39,"s")</f>
        <v>0</v>
      </c>
      <c r="L40" s="9" t="s">
        <v>21</v>
      </c>
      <c r="M40" s="10">
        <f>I40-K40</f>
        <v>0</v>
      </c>
      <c r="N40" s="35" t="s">
        <v>22</v>
      </c>
      <c r="O40" s="34"/>
      <c r="P40" s="11">
        <f>COUNTIF(F38:AJ39,"p")</f>
        <v>0</v>
      </c>
      <c r="Q40" s="33" t="s">
        <v>23</v>
      </c>
      <c r="R40" s="34"/>
      <c r="S40" s="12" t="s">
        <v>19</v>
      </c>
      <c r="T40" s="12"/>
      <c r="U40" s="12" t="s">
        <v>20</v>
      </c>
      <c r="V40" s="13">
        <f>COUNTIF(F38:AJ39,"v")</f>
        <v>0</v>
      </c>
      <c r="W40" s="12" t="s">
        <v>21</v>
      </c>
      <c r="X40" s="14">
        <f>T40-V40</f>
        <v>0</v>
      </c>
      <c r="Y40" s="37" t="s">
        <v>24</v>
      </c>
      <c r="Z40" s="34"/>
      <c r="AA40" s="34"/>
      <c r="AB40" s="15">
        <f>I40+T40</f>
        <v>0</v>
      </c>
      <c r="AC40" s="16" t="s">
        <v>20</v>
      </c>
      <c r="AD40" s="17">
        <f>K40+V40</f>
        <v>0</v>
      </c>
      <c r="AE40" s="16" t="s">
        <v>21</v>
      </c>
      <c r="AF40" s="18">
        <f>M40+X40</f>
        <v>0</v>
      </c>
      <c r="AG40" s="22"/>
      <c r="AH40" s="22"/>
      <c r="AI40" s="22"/>
      <c r="AJ40" s="23"/>
      <c r="AK40" s="2"/>
    </row>
    <row r="41" spans="1:37" ht="13.2" x14ac:dyDescent="0.25">
      <c r="A41" s="1"/>
      <c r="B41" s="80" t="s">
        <v>45</v>
      </c>
      <c r="C41" s="81"/>
      <c r="D41" s="81"/>
      <c r="E41" s="82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/>
      <c r="AJ41" s="31"/>
      <c r="AK41" s="2"/>
    </row>
    <row r="42" spans="1:37" ht="13.2" x14ac:dyDescent="0.25">
      <c r="A42" s="1"/>
      <c r="B42" s="83"/>
      <c r="C42" s="84"/>
      <c r="D42" s="84"/>
      <c r="E42" s="85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2"/>
    </row>
    <row r="43" spans="1:37" ht="14.4" x14ac:dyDescent="0.3">
      <c r="A43" s="1"/>
      <c r="B43" s="38" t="s">
        <v>46</v>
      </c>
      <c r="C43" s="34"/>
      <c r="D43" s="34"/>
      <c r="E43" s="39"/>
      <c r="F43" s="40" t="s">
        <v>18</v>
      </c>
      <c r="G43" s="34"/>
      <c r="H43" s="9" t="s">
        <v>19</v>
      </c>
      <c r="I43" s="9"/>
      <c r="J43" s="9" t="s">
        <v>20</v>
      </c>
      <c r="K43" s="9">
        <f>COUNTIF(F41:AJ42,"s")</f>
        <v>0</v>
      </c>
      <c r="L43" s="9" t="s">
        <v>21</v>
      </c>
      <c r="M43" s="10">
        <f>I43-K43</f>
        <v>0</v>
      </c>
      <c r="N43" s="35" t="s">
        <v>22</v>
      </c>
      <c r="O43" s="34"/>
      <c r="P43" s="11">
        <f>COUNTIF(F41:AJ42,"p")</f>
        <v>0</v>
      </c>
      <c r="Q43" s="33" t="s">
        <v>23</v>
      </c>
      <c r="R43" s="34"/>
      <c r="S43" s="12" t="s">
        <v>19</v>
      </c>
      <c r="T43" s="12"/>
      <c r="U43" s="12" t="s">
        <v>20</v>
      </c>
      <c r="V43" s="13">
        <f>COUNTIF(F41:AJ42,"v")</f>
        <v>0</v>
      </c>
      <c r="W43" s="12" t="s">
        <v>21</v>
      </c>
      <c r="X43" s="14">
        <f>T43-V43</f>
        <v>0</v>
      </c>
      <c r="Y43" s="37" t="s">
        <v>24</v>
      </c>
      <c r="Z43" s="34"/>
      <c r="AA43" s="34"/>
      <c r="AB43" s="15">
        <f>I43+T43</f>
        <v>0</v>
      </c>
      <c r="AC43" s="16" t="s">
        <v>20</v>
      </c>
      <c r="AD43" s="17">
        <f>K43+V43</f>
        <v>0</v>
      </c>
      <c r="AE43" s="16" t="s">
        <v>21</v>
      </c>
      <c r="AF43" s="18">
        <f>M43+X43</f>
        <v>0</v>
      </c>
      <c r="AG43" s="22"/>
      <c r="AH43" s="22"/>
      <c r="AI43" s="22"/>
      <c r="AJ43" s="23"/>
      <c r="AK43" s="2"/>
    </row>
    <row r="44" spans="1:37" ht="13.2" x14ac:dyDescent="0.25">
      <c r="A44" s="1"/>
      <c r="B44" s="80" t="s">
        <v>47</v>
      </c>
      <c r="C44" s="81"/>
      <c r="D44" s="81"/>
      <c r="E44" s="82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2"/>
    </row>
    <row r="45" spans="1:37" ht="13.2" x14ac:dyDescent="0.25">
      <c r="A45" s="1"/>
      <c r="B45" s="83"/>
      <c r="C45" s="84"/>
      <c r="D45" s="84"/>
      <c r="E45" s="85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2"/>
    </row>
    <row r="46" spans="1:37" ht="14.4" x14ac:dyDescent="0.3">
      <c r="A46" s="1"/>
      <c r="B46" s="38" t="s">
        <v>48</v>
      </c>
      <c r="C46" s="34"/>
      <c r="D46" s="34"/>
      <c r="E46" s="39"/>
      <c r="F46" s="40" t="s">
        <v>18</v>
      </c>
      <c r="G46" s="34"/>
      <c r="H46" s="9" t="s">
        <v>19</v>
      </c>
      <c r="I46" s="9"/>
      <c r="J46" s="9" t="s">
        <v>20</v>
      </c>
      <c r="K46" s="9">
        <f>COUNTIF(F44:AJ45,"s")</f>
        <v>0</v>
      </c>
      <c r="L46" s="9" t="s">
        <v>21</v>
      </c>
      <c r="M46" s="10">
        <f>I46-K46</f>
        <v>0</v>
      </c>
      <c r="N46" s="35" t="s">
        <v>22</v>
      </c>
      <c r="O46" s="34"/>
      <c r="P46" s="11">
        <f>COUNTIF(F44:AJ45,"p")</f>
        <v>0</v>
      </c>
      <c r="Q46" s="33" t="s">
        <v>23</v>
      </c>
      <c r="R46" s="34"/>
      <c r="S46" s="12" t="s">
        <v>19</v>
      </c>
      <c r="T46" s="12"/>
      <c r="U46" s="12" t="s">
        <v>20</v>
      </c>
      <c r="V46" s="13">
        <f>COUNTIF(F44:AJ45,"v")</f>
        <v>0</v>
      </c>
      <c r="W46" s="12" t="s">
        <v>21</v>
      </c>
      <c r="X46" s="14">
        <f>T46-V46</f>
        <v>0</v>
      </c>
      <c r="Y46" s="37" t="s">
        <v>24</v>
      </c>
      <c r="Z46" s="34"/>
      <c r="AA46" s="34"/>
      <c r="AB46" s="15">
        <f>I46+T46</f>
        <v>0</v>
      </c>
      <c r="AC46" s="16" t="s">
        <v>20</v>
      </c>
      <c r="AD46" s="17">
        <f>K46+V46</f>
        <v>0</v>
      </c>
      <c r="AE46" s="16" t="s">
        <v>21</v>
      </c>
      <c r="AF46" s="18">
        <f>M46+X46</f>
        <v>0</v>
      </c>
      <c r="AG46" s="22"/>
      <c r="AH46" s="22"/>
      <c r="AI46" s="22"/>
      <c r="AJ46" s="23"/>
      <c r="AK46" s="2"/>
    </row>
    <row r="47" spans="1:37" ht="13.2" x14ac:dyDescent="0.25">
      <c r="A47" s="1"/>
      <c r="B47" s="80" t="s">
        <v>49</v>
      </c>
      <c r="C47" s="81"/>
      <c r="D47" s="81"/>
      <c r="E47" s="82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2"/>
    </row>
    <row r="48" spans="1:37" ht="13.2" x14ac:dyDescent="0.25">
      <c r="A48" s="1"/>
      <c r="B48" s="83"/>
      <c r="C48" s="84"/>
      <c r="D48" s="84"/>
      <c r="E48" s="85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2"/>
    </row>
    <row r="49" spans="1:37" ht="14.4" x14ac:dyDescent="0.3">
      <c r="A49" s="1"/>
      <c r="B49" s="38" t="s">
        <v>50</v>
      </c>
      <c r="C49" s="34"/>
      <c r="D49" s="34"/>
      <c r="E49" s="39"/>
      <c r="F49" s="40" t="s">
        <v>18</v>
      </c>
      <c r="G49" s="34"/>
      <c r="H49" s="9" t="s">
        <v>19</v>
      </c>
      <c r="I49" s="9"/>
      <c r="J49" s="9" t="s">
        <v>20</v>
      </c>
      <c r="K49" s="9">
        <f>COUNTIF(F47:AJ48,"s")</f>
        <v>0</v>
      </c>
      <c r="L49" s="9" t="s">
        <v>21</v>
      </c>
      <c r="M49" s="10">
        <f>I49-K49</f>
        <v>0</v>
      </c>
      <c r="N49" s="35" t="s">
        <v>22</v>
      </c>
      <c r="O49" s="34"/>
      <c r="P49" s="11">
        <f>COUNTIF(F47:AJ48,"p")</f>
        <v>0</v>
      </c>
      <c r="Q49" s="33" t="s">
        <v>23</v>
      </c>
      <c r="R49" s="34"/>
      <c r="S49" s="12" t="s">
        <v>19</v>
      </c>
      <c r="T49" s="12"/>
      <c r="U49" s="12" t="s">
        <v>20</v>
      </c>
      <c r="V49" s="13">
        <f>COUNTIF(F47:AJ48,"v")</f>
        <v>0</v>
      </c>
      <c r="W49" s="12" t="s">
        <v>21</v>
      </c>
      <c r="X49" s="14">
        <f>T49-V49</f>
        <v>0</v>
      </c>
      <c r="Y49" s="37" t="s">
        <v>24</v>
      </c>
      <c r="Z49" s="34"/>
      <c r="AA49" s="34"/>
      <c r="AB49" s="15">
        <f>I49+T49</f>
        <v>0</v>
      </c>
      <c r="AC49" s="16" t="s">
        <v>20</v>
      </c>
      <c r="AD49" s="17">
        <f>K49+V49</f>
        <v>0</v>
      </c>
      <c r="AE49" s="16" t="s">
        <v>21</v>
      </c>
      <c r="AF49" s="18">
        <f>M49+X49</f>
        <v>0</v>
      </c>
      <c r="AG49" s="22"/>
      <c r="AH49" s="22"/>
      <c r="AI49" s="22"/>
      <c r="AJ49" s="23"/>
      <c r="AK49" s="2"/>
    </row>
    <row r="50" spans="1:37" ht="13.2" x14ac:dyDescent="0.25">
      <c r="A50" s="1"/>
      <c r="B50" s="80" t="s">
        <v>51</v>
      </c>
      <c r="C50" s="81"/>
      <c r="D50" s="81"/>
      <c r="E50" s="82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6"/>
      <c r="Q50" s="36"/>
      <c r="R50" s="31"/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  <c r="AJ50" s="31"/>
      <c r="AK50" s="2"/>
    </row>
    <row r="51" spans="1:37" ht="13.2" x14ac:dyDescent="0.25">
      <c r="A51" s="1"/>
      <c r="B51" s="83"/>
      <c r="C51" s="84"/>
      <c r="D51" s="84"/>
      <c r="E51" s="85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2"/>
    </row>
    <row r="52" spans="1:37" ht="14.4" x14ac:dyDescent="0.3">
      <c r="A52" s="1"/>
      <c r="B52" s="38" t="s">
        <v>52</v>
      </c>
      <c r="C52" s="34"/>
      <c r="D52" s="34"/>
      <c r="E52" s="39"/>
      <c r="F52" s="40" t="s">
        <v>18</v>
      </c>
      <c r="G52" s="34"/>
      <c r="H52" s="9" t="s">
        <v>19</v>
      </c>
      <c r="I52" s="9"/>
      <c r="J52" s="9" t="s">
        <v>20</v>
      </c>
      <c r="K52" s="9">
        <f>COUNTIF(F50:AJ51,"s")</f>
        <v>0</v>
      </c>
      <c r="L52" s="9" t="s">
        <v>21</v>
      </c>
      <c r="M52" s="10">
        <f>I52-K52</f>
        <v>0</v>
      </c>
      <c r="N52" s="35" t="s">
        <v>22</v>
      </c>
      <c r="O52" s="34"/>
      <c r="P52" s="11">
        <f>COUNTIF(F50:AJ51,"p")</f>
        <v>0</v>
      </c>
      <c r="Q52" s="33" t="s">
        <v>23</v>
      </c>
      <c r="R52" s="34"/>
      <c r="S52" s="12" t="s">
        <v>19</v>
      </c>
      <c r="T52" s="12"/>
      <c r="U52" s="12" t="s">
        <v>20</v>
      </c>
      <c r="V52" s="13">
        <f>COUNTIF(F50:AJ51,"v")</f>
        <v>0</v>
      </c>
      <c r="W52" s="12" t="s">
        <v>21</v>
      </c>
      <c r="X52" s="14">
        <f>T52-V52</f>
        <v>0</v>
      </c>
      <c r="Y52" s="37" t="s">
        <v>24</v>
      </c>
      <c r="Z52" s="34"/>
      <c r="AA52" s="34"/>
      <c r="AB52" s="15">
        <f>I52+T52</f>
        <v>0</v>
      </c>
      <c r="AC52" s="16" t="s">
        <v>20</v>
      </c>
      <c r="AD52" s="17">
        <f>K52+V52</f>
        <v>0</v>
      </c>
      <c r="AE52" s="16" t="s">
        <v>21</v>
      </c>
      <c r="AF52" s="18">
        <f>M52+X52</f>
        <v>0</v>
      </c>
      <c r="AG52" s="22"/>
      <c r="AH52" s="22"/>
      <c r="AI52" s="22"/>
      <c r="AJ52" s="23"/>
      <c r="AK52" s="2"/>
    </row>
    <row r="53" spans="1:37" ht="13.2" x14ac:dyDescent="0.25">
      <c r="A53" s="1"/>
      <c r="B53" s="80" t="s">
        <v>53</v>
      </c>
      <c r="C53" s="81"/>
      <c r="D53" s="81"/>
      <c r="E53" s="82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2"/>
    </row>
    <row r="54" spans="1:37" ht="13.2" x14ac:dyDescent="0.25">
      <c r="A54" s="1"/>
      <c r="B54" s="83"/>
      <c r="C54" s="84"/>
      <c r="D54" s="84"/>
      <c r="E54" s="85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2"/>
    </row>
    <row r="55" spans="1:37" ht="14.4" x14ac:dyDescent="0.3">
      <c r="A55" s="1"/>
      <c r="B55" s="38" t="s">
        <v>54</v>
      </c>
      <c r="C55" s="34"/>
      <c r="D55" s="34"/>
      <c r="E55" s="39"/>
      <c r="F55" s="40" t="s">
        <v>18</v>
      </c>
      <c r="G55" s="34"/>
      <c r="H55" s="9" t="s">
        <v>19</v>
      </c>
      <c r="I55" s="9"/>
      <c r="J55" s="9" t="s">
        <v>20</v>
      </c>
      <c r="K55" s="9">
        <f>COUNTIF(F53:AJ54,"s")</f>
        <v>0</v>
      </c>
      <c r="L55" s="9" t="s">
        <v>21</v>
      </c>
      <c r="M55" s="10">
        <f>I55-K55</f>
        <v>0</v>
      </c>
      <c r="N55" s="35" t="s">
        <v>22</v>
      </c>
      <c r="O55" s="34"/>
      <c r="P55" s="11">
        <f>COUNTIF(F53:AJ54,"p")</f>
        <v>0</v>
      </c>
      <c r="Q55" s="33" t="s">
        <v>23</v>
      </c>
      <c r="R55" s="34"/>
      <c r="S55" s="12" t="s">
        <v>19</v>
      </c>
      <c r="T55" s="12"/>
      <c r="U55" s="12" t="s">
        <v>20</v>
      </c>
      <c r="V55" s="13">
        <f>COUNTIF(F53:AJ54,"v")</f>
        <v>0</v>
      </c>
      <c r="W55" s="12" t="s">
        <v>21</v>
      </c>
      <c r="X55" s="14">
        <f>T55-V55</f>
        <v>0</v>
      </c>
      <c r="Y55" s="37" t="s">
        <v>24</v>
      </c>
      <c r="Z55" s="34"/>
      <c r="AA55" s="34"/>
      <c r="AB55" s="15">
        <f>I55+T55</f>
        <v>0</v>
      </c>
      <c r="AC55" s="16" t="s">
        <v>20</v>
      </c>
      <c r="AD55" s="17">
        <f>K55+V55</f>
        <v>0</v>
      </c>
      <c r="AE55" s="16" t="s">
        <v>21</v>
      </c>
      <c r="AF55" s="18">
        <f>M55+X55</f>
        <v>0</v>
      </c>
      <c r="AG55" s="22"/>
      <c r="AH55" s="22"/>
      <c r="AI55" s="22"/>
      <c r="AJ55" s="23"/>
      <c r="AK55" s="2"/>
    </row>
    <row r="56" spans="1:37" ht="13.2" x14ac:dyDescent="0.25">
      <c r="A56" s="1"/>
      <c r="B56" s="80" t="s">
        <v>55</v>
      </c>
      <c r="C56" s="81"/>
      <c r="D56" s="81"/>
      <c r="E56" s="82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  <c r="AJ56" s="31"/>
      <c r="AK56" s="2"/>
    </row>
    <row r="57" spans="1:37" ht="13.2" x14ac:dyDescent="0.25">
      <c r="A57" s="1"/>
      <c r="B57" s="83"/>
      <c r="C57" s="84"/>
      <c r="D57" s="84"/>
      <c r="E57" s="85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2"/>
    </row>
    <row r="58" spans="1:37" ht="14.4" x14ac:dyDescent="0.3">
      <c r="A58" s="1"/>
      <c r="B58" s="38" t="s">
        <v>56</v>
      </c>
      <c r="C58" s="34"/>
      <c r="D58" s="34"/>
      <c r="E58" s="39"/>
      <c r="F58" s="40" t="s">
        <v>18</v>
      </c>
      <c r="G58" s="34"/>
      <c r="H58" s="9" t="s">
        <v>19</v>
      </c>
      <c r="I58" s="9"/>
      <c r="J58" s="9" t="s">
        <v>20</v>
      </c>
      <c r="K58" s="9">
        <f>COUNTIF(F56:AJ57,"s")</f>
        <v>0</v>
      </c>
      <c r="L58" s="9" t="s">
        <v>21</v>
      </c>
      <c r="M58" s="10">
        <f>I58-K58</f>
        <v>0</v>
      </c>
      <c r="N58" s="35" t="s">
        <v>22</v>
      </c>
      <c r="O58" s="34"/>
      <c r="P58" s="11">
        <f>COUNTIF(F56:AJ57,"p")</f>
        <v>0</v>
      </c>
      <c r="Q58" s="33" t="s">
        <v>23</v>
      </c>
      <c r="R58" s="34"/>
      <c r="S58" s="12" t="s">
        <v>19</v>
      </c>
      <c r="T58" s="12"/>
      <c r="U58" s="12" t="s">
        <v>20</v>
      </c>
      <c r="V58" s="13">
        <f>COUNTIF(F56:AJ57,"v")</f>
        <v>0</v>
      </c>
      <c r="W58" s="12" t="s">
        <v>21</v>
      </c>
      <c r="X58" s="14">
        <f>T58-V58</f>
        <v>0</v>
      </c>
      <c r="Y58" s="37" t="s">
        <v>24</v>
      </c>
      <c r="Z58" s="34"/>
      <c r="AA58" s="34"/>
      <c r="AB58" s="15">
        <f>I58+T58</f>
        <v>0</v>
      </c>
      <c r="AC58" s="16" t="s">
        <v>20</v>
      </c>
      <c r="AD58" s="17">
        <f>K58+V58</f>
        <v>0</v>
      </c>
      <c r="AE58" s="16" t="s">
        <v>21</v>
      </c>
      <c r="AF58" s="18">
        <f>M58+X58</f>
        <v>0</v>
      </c>
      <c r="AG58" s="22"/>
      <c r="AH58" s="22"/>
      <c r="AI58" s="22"/>
      <c r="AJ58" s="23"/>
      <c r="AK58" s="2"/>
    </row>
    <row r="59" spans="1:37" ht="13.2" x14ac:dyDescent="0.25">
      <c r="A59" s="1"/>
      <c r="B59" s="80" t="s">
        <v>57</v>
      </c>
      <c r="C59" s="81"/>
      <c r="D59" s="81"/>
      <c r="E59" s="82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  <c r="AJ59" s="31"/>
      <c r="AK59" s="2"/>
    </row>
    <row r="60" spans="1:37" ht="13.2" x14ac:dyDescent="0.25">
      <c r="A60" s="1"/>
      <c r="B60" s="83"/>
      <c r="C60" s="84"/>
      <c r="D60" s="84"/>
      <c r="E60" s="85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2"/>
    </row>
    <row r="61" spans="1:37" ht="14.4" x14ac:dyDescent="0.3">
      <c r="A61" s="1"/>
      <c r="B61" s="38" t="s">
        <v>58</v>
      </c>
      <c r="C61" s="34"/>
      <c r="D61" s="34"/>
      <c r="E61" s="39"/>
      <c r="F61" s="40" t="s">
        <v>18</v>
      </c>
      <c r="G61" s="34"/>
      <c r="H61" s="9" t="s">
        <v>19</v>
      </c>
      <c r="I61" s="9"/>
      <c r="J61" s="9" t="s">
        <v>20</v>
      </c>
      <c r="K61" s="9">
        <f>COUNTIF(F59:AJ60,"s")</f>
        <v>0</v>
      </c>
      <c r="L61" s="9" t="s">
        <v>21</v>
      </c>
      <c r="M61" s="10">
        <f>I61-K61</f>
        <v>0</v>
      </c>
      <c r="N61" s="35" t="s">
        <v>22</v>
      </c>
      <c r="O61" s="34"/>
      <c r="P61" s="11">
        <f>COUNTIF(F59:AJ60,"p")</f>
        <v>0</v>
      </c>
      <c r="Q61" s="33" t="s">
        <v>23</v>
      </c>
      <c r="R61" s="34"/>
      <c r="S61" s="12" t="s">
        <v>19</v>
      </c>
      <c r="T61" s="12"/>
      <c r="U61" s="12" t="s">
        <v>20</v>
      </c>
      <c r="V61" s="13">
        <f>COUNTIF(F59:AJ60,"v")</f>
        <v>0</v>
      </c>
      <c r="W61" s="12" t="s">
        <v>21</v>
      </c>
      <c r="X61" s="14">
        <f>T61-V61</f>
        <v>0</v>
      </c>
      <c r="Y61" s="37" t="s">
        <v>24</v>
      </c>
      <c r="Z61" s="34"/>
      <c r="AA61" s="34"/>
      <c r="AB61" s="15">
        <f>I61+T61</f>
        <v>0</v>
      </c>
      <c r="AC61" s="16" t="s">
        <v>20</v>
      </c>
      <c r="AD61" s="17">
        <f>K61+V61</f>
        <v>0</v>
      </c>
      <c r="AE61" s="16" t="s">
        <v>21</v>
      </c>
      <c r="AF61" s="18">
        <f>M61+X61</f>
        <v>0</v>
      </c>
      <c r="AG61" s="22"/>
      <c r="AH61" s="22"/>
      <c r="AI61" s="22"/>
      <c r="AJ61" s="23"/>
      <c r="AK61" s="2"/>
    </row>
    <row r="62" spans="1:37" ht="13.2" x14ac:dyDescent="0.25">
      <c r="A62" s="1"/>
      <c r="B62" s="80" t="s">
        <v>59</v>
      </c>
      <c r="C62" s="81"/>
      <c r="D62" s="81"/>
      <c r="E62" s="82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/>
      <c r="AJ62" s="31"/>
      <c r="AK62" s="2"/>
    </row>
    <row r="63" spans="1:37" ht="13.2" x14ac:dyDescent="0.25">
      <c r="A63" s="1"/>
      <c r="B63" s="83"/>
      <c r="C63" s="84"/>
      <c r="D63" s="84"/>
      <c r="E63" s="85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2"/>
    </row>
    <row r="64" spans="1:37" ht="14.4" x14ac:dyDescent="0.3">
      <c r="A64" s="1"/>
      <c r="B64" s="38" t="s">
        <v>60</v>
      </c>
      <c r="C64" s="34"/>
      <c r="D64" s="34"/>
      <c r="E64" s="39"/>
      <c r="F64" s="40" t="s">
        <v>18</v>
      </c>
      <c r="G64" s="34"/>
      <c r="H64" s="9" t="s">
        <v>19</v>
      </c>
      <c r="I64" s="9"/>
      <c r="J64" s="9" t="s">
        <v>20</v>
      </c>
      <c r="K64" s="9">
        <f>COUNTIF(F62:AJ63,"s")</f>
        <v>0</v>
      </c>
      <c r="L64" s="9" t="s">
        <v>21</v>
      </c>
      <c r="M64" s="10">
        <f>I64-K64</f>
        <v>0</v>
      </c>
      <c r="N64" s="35" t="s">
        <v>22</v>
      </c>
      <c r="O64" s="34"/>
      <c r="P64" s="11">
        <f>COUNTIF(F62:AJ63,"p")</f>
        <v>0</v>
      </c>
      <c r="Q64" s="33" t="s">
        <v>23</v>
      </c>
      <c r="R64" s="34"/>
      <c r="S64" s="12" t="s">
        <v>19</v>
      </c>
      <c r="T64" s="12"/>
      <c r="U64" s="12" t="s">
        <v>20</v>
      </c>
      <c r="V64" s="13">
        <f>COUNTIF(F62:AJ63,"v")</f>
        <v>0</v>
      </c>
      <c r="W64" s="12" t="s">
        <v>21</v>
      </c>
      <c r="X64" s="14">
        <f>T64-V64</f>
        <v>0</v>
      </c>
      <c r="Y64" s="37" t="s">
        <v>24</v>
      </c>
      <c r="Z64" s="34"/>
      <c r="AA64" s="34"/>
      <c r="AB64" s="15">
        <f>I64+T64</f>
        <v>0</v>
      </c>
      <c r="AC64" s="16" t="s">
        <v>20</v>
      </c>
      <c r="AD64" s="17">
        <f>K64+V64</f>
        <v>0</v>
      </c>
      <c r="AE64" s="16" t="s">
        <v>21</v>
      </c>
      <c r="AF64" s="18">
        <f>M64+X64</f>
        <v>0</v>
      </c>
      <c r="AG64" s="22"/>
      <c r="AH64" s="22"/>
      <c r="AI64" s="22"/>
      <c r="AJ64" s="23"/>
      <c r="AK64" s="2"/>
    </row>
    <row r="65" spans="1:37" ht="13.2" x14ac:dyDescent="0.25">
      <c r="A65" s="1"/>
      <c r="B65" s="80" t="s">
        <v>61</v>
      </c>
      <c r="C65" s="81"/>
      <c r="D65" s="81"/>
      <c r="E65" s="82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2"/>
    </row>
    <row r="66" spans="1:37" ht="13.2" x14ac:dyDescent="0.25">
      <c r="A66" s="1"/>
      <c r="B66" s="83"/>
      <c r="C66" s="84"/>
      <c r="D66" s="84"/>
      <c r="E66" s="85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2"/>
    </row>
    <row r="67" spans="1:37" ht="14.4" x14ac:dyDescent="0.3">
      <c r="A67" s="1"/>
      <c r="B67" s="38" t="s">
        <v>62</v>
      </c>
      <c r="C67" s="34"/>
      <c r="D67" s="34"/>
      <c r="E67" s="39"/>
      <c r="F67" s="40" t="s">
        <v>18</v>
      </c>
      <c r="G67" s="34"/>
      <c r="H67" s="9" t="s">
        <v>19</v>
      </c>
      <c r="I67" s="9"/>
      <c r="J67" s="9" t="s">
        <v>20</v>
      </c>
      <c r="K67" s="9">
        <f>COUNTIF(F65:AJ66,"s")</f>
        <v>0</v>
      </c>
      <c r="L67" s="9" t="s">
        <v>21</v>
      </c>
      <c r="M67" s="10">
        <f>I67-K67</f>
        <v>0</v>
      </c>
      <c r="N67" s="35" t="s">
        <v>22</v>
      </c>
      <c r="O67" s="34"/>
      <c r="P67" s="11">
        <f>COUNTIF(F65:AJ66,"p")</f>
        <v>0</v>
      </c>
      <c r="Q67" s="33" t="s">
        <v>23</v>
      </c>
      <c r="R67" s="34"/>
      <c r="S67" s="12" t="s">
        <v>19</v>
      </c>
      <c r="T67" s="12"/>
      <c r="U67" s="12" t="s">
        <v>20</v>
      </c>
      <c r="V67" s="13">
        <f>COUNTIF(F65:AJ66,"v")</f>
        <v>0</v>
      </c>
      <c r="W67" s="12" t="s">
        <v>21</v>
      </c>
      <c r="X67" s="14">
        <f>T67-V67</f>
        <v>0</v>
      </c>
      <c r="Y67" s="37" t="s">
        <v>24</v>
      </c>
      <c r="Z67" s="34"/>
      <c r="AA67" s="34"/>
      <c r="AB67" s="15">
        <f>I67+T67</f>
        <v>0</v>
      </c>
      <c r="AC67" s="16" t="s">
        <v>20</v>
      </c>
      <c r="AD67" s="17">
        <f>K67+V67</f>
        <v>0</v>
      </c>
      <c r="AE67" s="16" t="s">
        <v>21</v>
      </c>
      <c r="AF67" s="18">
        <f>M67+X67</f>
        <v>0</v>
      </c>
      <c r="AG67" s="22"/>
      <c r="AH67" s="22"/>
      <c r="AI67" s="22"/>
      <c r="AJ67" s="23"/>
      <c r="AK67" s="2"/>
    </row>
    <row r="68" spans="1:37" ht="13.2" x14ac:dyDescent="0.25">
      <c r="A68" s="1"/>
      <c r="B68" s="1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2"/>
    </row>
    <row r="69" spans="1:37" ht="15.75" customHeight="1" x14ac:dyDescent="0.3">
      <c r="A69" s="1"/>
      <c r="B69" s="86" t="s">
        <v>63</v>
      </c>
      <c r="C69" s="87"/>
      <c r="D69" s="87"/>
      <c r="E69" s="87"/>
      <c r="F69" s="87"/>
      <c r="G69" s="87"/>
      <c r="H69" s="87"/>
      <c r="I69" s="87"/>
      <c r="J69" s="87"/>
      <c r="K69" s="88"/>
      <c r="L69" s="3"/>
      <c r="M69" s="86" t="s">
        <v>64</v>
      </c>
      <c r="N69" s="87"/>
      <c r="O69" s="87"/>
      <c r="P69" s="87"/>
      <c r="Q69" s="87"/>
      <c r="R69" s="87"/>
      <c r="S69" s="87"/>
      <c r="T69" s="87"/>
      <c r="U69" s="87"/>
      <c r="V69" s="88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2"/>
    </row>
    <row r="70" spans="1:37" ht="15.75" customHeight="1" x14ac:dyDescent="0.3">
      <c r="A70" s="1"/>
      <c r="B70" s="49"/>
      <c r="C70" s="41"/>
      <c r="D70" s="41"/>
      <c r="E70" s="41"/>
      <c r="F70" s="41"/>
      <c r="G70" s="41"/>
      <c r="H70" s="41"/>
      <c r="I70" s="41"/>
      <c r="J70" s="41"/>
      <c r="K70" s="42"/>
      <c r="L70" s="3"/>
      <c r="M70" s="90" t="s">
        <v>65</v>
      </c>
      <c r="N70" s="87"/>
      <c r="O70" s="87"/>
      <c r="P70" s="87"/>
      <c r="Q70" s="88"/>
      <c r="R70" s="48">
        <f>COUNTIF(F8:AM9,"s")+COUNTIF(F11:AM12,"s")+COUNTIF(F14:AM15,"s")+COUNTIF(F17:AM18,"s")+COUNTIF(F20:AM21,"s")+COUNTIF(F23:AM24,"s")+COUNTIF(F26:AM27,"s")+COUNTIF(F29:AM30,"s")+COUNTIF(F32:AM33,"s")+COUNTIF(F35:AM36,"s")+COUNTIF(F38:AM39,"s")+COUNTIF(F41:AM42,"s")+COUNTIF(F44:AM45,"s")+COUNTIF(F47:AM48,"s")+COUNTIF(F50:AM51,"s")+COUNTIF(F53:AM54,"s")+COUNTIF(F56:AM57,"s")+COUNTIF(F59:AM60,"s")+COUNTIF(F62:AM63,"s")+COUNTIF(F65:AM66,"s")</f>
        <v>0</v>
      </c>
      <c r="S70" s="34"/>
      <c r="T70" s="34"/>
      <c r="U70" s="34"/>
      <c r="V70" s="39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2"/>
    </row>
    <row r="71" spans="1:37" ht="15.75" customHeight="1" x14ac:dyDescent="0.3">
      <c r="A71" s="1"/>
      <c r="B71" s="50"/>
      <c r="C71" s="47"/>
      <c r="D71" s="47"/>
      <c r="E71" s="47"/>
      <c r="F71" s="47"/>
      <c r="G71" s="47"/>
      <c r="H71" s="47"/>
      <c r="I71" s="47"/>
      <c r="J71" s="47"/>
      <c r="K71" s="51"/>
      <c r="L71" s="3"/>
      <c r="M71" s="90" t="s">
        <v>66</v>
      </c>
      <c r="N71" s="87"/>
      <c r="O71" s="87"/>
      <c r="P71" s="87"/>
      <c r="Q71" s="88"/>
      <c r="R71" s="48">
        <f>COUNTIF(F8:AM9,"p")+COUNTIF(F11:AM12,"p")+COUNTIF(F14:AM15,"p")+COUNTIF(F17:AM18,"p")+COUNTIF(F20:AM21,"p")+COUNTIF(F23:AM24,"p")+COUNTIF(F26:AM27,"p")+COUNTIF(F29:AM30,"p")+COUNTIF(F32:AM33,"p")+COUNTIF(F35:AM36,"p")+COUNTIF(F38:AM39,"p")+COUNTIF(F41:AM42,"p")+COUNTIF(F44:AM45,"p")+COUNTIF(F47:AM48,"p")+COUNTIF(F50:AM51,"p")+COUNTIF(F53:AM54,"p")+COUNTIF(F56:AM57,"p")+COUNTIF(F59:AM60,"p")+COUNTIF(F62:AM63,"p")+COUNTIF(F65:AM66,"p")</f>
        <v>0</v>
      </c>
      <c r="S71" s="34"/>
      <c r="T71" s="34"/>
      <c r="U71" s="34"/>
      <c r="V71" s="39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2"/>
    </row>
    <row r="72" spans="1:37" ht="15.75" customHeight="1" x14ac:dyDescent="0.3">
      <c r="A72" s="1"/>
      <c r="B72" s="50"/>
      <c r="C72" s="47"/>
      <c r="D72" s="47"/>
      <c r="E72" s="47"/>
      <c r="F72" s="47"/>
      <c r="G72" s="47"/>
      <c r="H72" s="47"/>
      <c r="I72" s="47"/>
      <c r="J72" s="47"/>
      <c r="K72" s="51"/>
      <c r="L72" s="3"/>
      <c r="M72" s="90" t="s">
        <v>67</v>
      </c>
      <c r="N72" s="87"/>
      <c r="O72" s="87"/>
      <c r="P72" s="87"/>
      <c r="Q72" s="88"/>
      <c r="R72" s="48">
        <f>COUNTIF(F8:AM9,"v")+COUNTIF(F11:AM12,"v")+COUNTIF(F14:AM15,"v")+COUNTIF(F17:AM18,"v")+COUNTIF(F20:AM21,"v")+COUNTIF(F23:AM24,"v")+COUNTIF(F26:AM27,"v")+COUNTIF(F29:AM30,"v")+COUNTIF(F32:AM33,"v")+COUNTIF(F35:AM36,"v")+COUNTIF(F38:AM39,"v")+COUNTIF(F41:AM42,"v")+COUNTIF(F44:AM45,"v")+COUNTIF(F47:AM48,"v")+COUNTIF(F50:AM51,"v")+COUNTIF(F53:AM54,"v")+COUNTIF(F56:AM57,"v")+COUNTIF(F59:AM60,"v")+COUNTIF(F62:AM63,"v")+COUNTIF(F65:AM66,"v")</f>
        <v>0</v>
      </c>
      <c r="S72" s="34"/>
      <c r="T72" s="34"/>
      <c r="U72" s="34"/>
      <c r="V72" s="39"/>
      <c r="W72" s="3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3"/>
      <c r="AK72" s="2"/>
    </row>
    <row r="73" spans="1:37" ht="15.75" customHeight="1" x14ac:dyDescent="0.3">
      <c r="A73" s="1"/>
      <c r="B73" s="50"/>
      <c r="C73" s="47"/>
      <c r="D73" s="47"/>
      <c r="E73" s="47"/>
      <c r="F73" s="47"/>
      <c r="G73" s="47"/>
      <c r="H73" s="47"/>
      <c r="I73" s="47"/>
      <c r="J73" s="47"/>
      <c r="K73" s="51"/>
      <c r="L73" s="1"/>
      <c r="M73" s="91" t="s">
        <v>68</v>
      </c>
      <c r="N73" s="87"/>
      <c r="O73" s="87"/>
      <c r="P73" s="87"/>
      <c r="Q73" s="88"/>
      <c r="R73" s="48">
        <f>COUNTIF(F8:AM9,"h")</f>
        <v>0</v>
      </c>
      <c r="S73" s="34"/>
      <c r="T73" s="34"/>
      <c r="U73" s="34"/>
      <c r="V73" s="39"/>
      <c r="W73" s="1"/>
      <c r="X73" s="1"/>
      <c r="Y73" s="46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2"/>
    </row>
    <row r="74" spans="1:37" ht="13.2" x14ac:dyDescent="0.25">
      <c r="A74" s="1"/>
      <c r="B74" s="50"/>
      <c r="C74" s="47"/>
      <c r="D74" s="47"/>
      <c r="E74" s="47"/>
      <c r="F74" s="47"/>
      <c r="G74" s="47"/>
      <c r="H74" s="47"/>
      <c r="I74" s="47"/>
      <c r="J74" s="47"/>
      <c r="K74" s="5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2"/>
    </row>
    <row r="75" spans="1:37" ht="15.75" customHeight="1" x14ac:dyDescent="0.25">
      <c r="A75" s="1"/>
      <c r="B75" s="50"/>
      <c r="C75" s="47"/>
      <c r="D75" s="47"/>
      <c r="E75" s="47"/>
      <c r="F75" s="47"/>
      <c r="G75" s="47"/>
      <c r="H75" s="47"/>
      <c r="I75" s="47"/>
      <c r="J75" s="47"/>
      <c r="K75" s="51"/>
      <c r="L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2"/>
    </row>
    <row r="76" spans="1:37" ht="13.2" x14ac:dyDescent="0.25">
      <c r="A76" s="1"/>
      <c r="B76" s="50"/>
      <c r="C76" s="47"/>
      <c r="D76" s="47"/>
      <c r="E76" s="47"/>
      <c r="F76" s="47"/>
      <c r="G76" s="47"/>
      <c r="H76" s="47"/>
      <c r="I76" s="47"/>
      <c r="J76" s="47"/>
      <c r="K76" s="5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2"/>
    </row>
    <row r="77" spans="1:37" ht="13.2" x14ac:dyDescent="0.25">
      <c r="A77" s="1"/>
      <c r="B77" s="50"/>
      <c r="C77" s="47"/>
      <c r="D77" s="47"/>
      <c r="E77" s="47"/>
      <c r="F77" s="47"/>
      <c r="G77" s="47"/>
      <c r="H77" s="47"/>
      <c r="I77" s="47"/>
      <c r="J77" s="47"/>
      <c r="K77" s="5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2"/>
    </row>
    <row r="78" spans="1:37" ht="13.2" x14ac:dyDescent="0.25">
      <c r="A78" s="1"/>
      <c r="B78" s="43"/>
      <c r="C78" s="44"/>
      <c r="D78" s="44"/>
      <c r="E78" s="44"/>
      <c r="F78" s="44"/>
      <c r="G78" s="44"/>
      <c r="H78" s="44"/>
      <c r="I78" s="44"/>
      <c r="J78" s="44"/>
      <c r="K78" s="45"/>
      <c r="L78" s="1"/>
      <c r="M78" s="64" t="s">
        <v>106</v>
      </c>
      <c r="N78" s="64"/>
      <c r="O78" s="64"/>
      <c r="P78" s="64"/>
      <c r="Q78" s="64"/>
      <c r="R78" s="64"/>
      <c r="S78" s="64"/>
      <c r="T78" s="64"/>
      <c r="U78" s="64"/>
      <c r="V78" s="64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2"/>
    </row>
    <row r="79" spans="1:37" ht="13.2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2"/>
    </row>
    <row r="80" spans="1:37" ht="13.2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2"/>
    </row>
    <row r="81" spans="1:37" ht="13.2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2"/>
    </row>
    <row r="82" spans="1:37" ht="13.2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2"/>
    </row>
    <row r="83" spans="1:37" ht="13.2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2"/>
    </row>
    <row r="84" spans="1:37" ht="13.2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2"/>
    </row>
    <row r="85" spans="1:37" ht="13.2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2"/>
    </row>
    <row r="86" spans="1:37" ht="13.2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2"/>
    </row>
    <row r="87" spans="1:37" ht="13.2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2"/>
    </row>
    <row r="88" spans="1:37" ht="13.2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2"/>
    </row>
    <row r="89" spans="1:37" ht="13.2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2"/>
    </row>
    <row r="90" spans="1:37" ht="13.2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2"/>
    </row>
    <row r="91" spans="1:37" ht="13.2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2"/>
    </row>
    <row r="92" spans="1:37" ht="13.2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2"/>
    </row>
    <row r="93" spans="1:37" ht="13.2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2"/>
    </row>
    <row r="94" spans="1:37" ht="13.2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2"/>
    </row>
    <row r="95" spans="1:37" ht="13.2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2"/>
    </row>
    <row r="96" spans="1:37" ht="13.2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2"/>
    </row>
    <row r="97" spans="1:37" ht="13.2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2"/>
    </row>
    <row r="98" spans="1:37" ht="13.2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2"/>
    </row>
    <row r="99" spans="1:37" ht="13.2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2"/>
    </row>
    <row r="100" spans="1:37" ht="13.2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2"/>
    </row>
    <row r="101" spans="1:37" ht="13.2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2"/>
    </row>
    <row r="102" spans="1:37" ht="13.2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2"/>
    </row>
    <row r="103" spans="1:37" ht="13.2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2"/>
    </row>
    <row r="104" spans="1:37" ht="13.2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2"/>
    </row>
    <row r="105" spans="1:37" ht="13.2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2"/>
    </row>
    <row r="106" spans="1:37" ht="13.2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2"/>
    </row>
    <row r="107" spans="1:37" ht="13.2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2"/>
    </row>
    <row r="108" spans="1:37" ht="13.2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2"/>
    </row>
    <row r="109" spans="1:37" ht="13.2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2"/>
    </row>
    <row r="110" spans="1:37" ht="13.2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2"/>
    </row>
    <row r="111" spans="1:37" ht="13.2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2"/>
    </row>
    <row r="112" spans="1:37" ht="13.2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2"/>
    </row>
    <row r="113" spans="1:37" ht="13.2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2"/>
    </row>
    <row r="114" spans="1:37" ht="13.2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2"/>
    </row>
    <row r="115" spans="1:37" ht="13.2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2"/>
    </row>
    <row r="116" spans="1:37" ht="13.2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2"/>
    </row>
    <row r="117" spans="1:37" ht="13.2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2"/>
    </row>
    <row r="118" spans="1:37" ht="13.2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2"/>
    </row>
    <row r="119" spans="1:37" ht="13.2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2"/>
    </row>
    <row r="120" spans="1:37" ht="13.2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2"/>
    </row>
    <row r="121" spans="1:37" ht="13.2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2"/>
    </row>
    <row r="122" spans="1:37" ht="13.2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2"/>
    </row>
    <row r="123" spans="1:37" ht="13.2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2"/>
    </row>
    <row r="124" spans="1:37" ht="13.2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2"/>
    </row>
    <row r="125" spans="1:37" ht="13.2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2"/>
    </row>
    <row r="126" spans="1:37" ht="13.2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2"/>
    </row>
    <row r="127" spans="1:37" ht="13.2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2"/>
    </row>
    <row r="128" spans="1:37" ht="13.2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2"/>
    </row>
    <row r="129" spans="1:37" ht="13.2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2"/>
    </row>
    <row r="130" spans="1:37" ht="13.2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2"/>
    </row>
    <row r="131" spans="1:37" ht="13.2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2"/>
    </row>
    <row r="132" spans="1:37" ht="13.2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2"/>
    </row>
    <row r="133" spans="1:37" ht="13.2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2"/>
    </row>
    <row r="134" spans="1:37" ht="13.2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2"/>
    </row>
    <row r="135" spans="1:37" ht="13.2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2"/>
    </row>
    <row r="136" spans="1:37" ht="13.2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2"/>
    </row>
    <row r="137" spans="1:37" ht="13.2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2"/>
    </row>
    <row r="138" spans="1:37" ht="13.2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2"/>
    </row>
    <row r="139" spans="1:37" ht="13.2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2"/>
    </row>
    <row r="140" spans="1:37" ht="13.2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2"/>
    </row>
    <row r="141" spans="1:37" ht="13.2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2"/>
    </row>
    <row r="142" spans="1:37" ht="13.2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2"/>
    </row>
    <row r="143" spans="1:37" ht="13.2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2"/>
    </row>
    <row r="144" spans="1:37" ht="13.2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2"/>
    </row>
    <row r="145" spans="1:37" ht="13.2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2"/>
    </row>
    <row r="146" spans="1:37" ht="13.2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2"/>
    </row>
    <row r="147" spans="1:37" ht="13.2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2"/>
    </row>
    <row r="148" spans="1:37" ht="13.2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2"/>
    </row>
    <row r="149" spans="1:37" ht="13.2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2"/>
    </row>
    <row r="150" spans="1:37" ht="13.2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2"/>
    </row>
    <row r="151" spans="1:37" ht="13.2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2"/>
    </row>
    <row r="152" spans="1:37" ht="13.2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2"/>
    </row>
    <row r="153" spans="1:37" ht="13.2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2"/>
    </row>
    <row r="154" spans="1:37" ht="13.2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2"/>
    </row>
    <row r="155" spans="1:37" ht="13.2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2"/>
    </row>
    <row r="156" spans="1:37" ht="13.2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2"/>
    </row>
    <row r="157" spans="1:37" ht="13.2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2"/>
    </row>
    <row r="158" spans="1:37" ht="13.2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2"/>
    </row>
    <row r="159" spans="1:37" ht="13.2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2"/>
    </row>
    <row r="160" spans="1:37" ht="13.2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2"/>
    </row>
    <row r="161" spans="1:37" ht="13.2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2"/>
    </row>
    <row r="162" spans="1:37" ht="13.2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2"/>
    </row>
    <row r="163" spans="1:37" ht="13.2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2"/>
    </row>
    <row r="164" spans="1:37" ht="13.2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2"/>
    </row>
    <row r="165" spans="1:37" ht="13.2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2"/>
    </row>
    <row r="166" spans="1:37" ht="13.2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2"/>
    </row>
    <row r="167" spans="1:37" ht="13.2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2"/>
    </row>
    <row r="168" spans="1:37" ht="13.2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2"/>
    </row>
    <row r="169" spans="1:37" ht="13.2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2"/>
    </row>
    <row r="170" spans="1:37" ht="13.2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2"/>
    </row>
    <row r="171" spans="1:37" ht="13.2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2"/>
    </row>
    <row r="172" spans="1:37" ht="13.2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2"/>
    </row>
    <row r="173" spans="1:37" ht="13.2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2"/>
    </row>
    <row r="174" spans="1:37" ht="13.2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2"/>
    </row>
    <row r="175" spans="1:37" ht="13.2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2"/>
    </row>
    <row r="176" spans="1:37" ht="13.2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2"/>
    </row>
    <row r="177" spans="1:37" ht="13.2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2"/>
    </row>
    <row r="178" spans="1:37" ht="13.2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2"/>
    </row>
    <row r="179" spans="1:37" ht="13.2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2"/>
    </row>
    <row r="180" spans="1:37" ht="13.2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2"/>
    </row>
    <row r="181" spans="1:37" ht="13.2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2"/>
    </row>
    <row r="182" spans="1:37" ht="13.2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2"/>
    </row>
    <row r="183" spans="1:37" ht="13.2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2"/>
    </row>
    <row r="184" spans="1:37" ht="13.2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2"/>
    </row>
    <row r="185" spans="1:37" ht="13.2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2"/>
    </row>
    <row r="186" spans="1:37" ht="13.2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2"/>
    </row>
    <row r="187" spans="1:37" ht="13.2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2"/>
    </row>
    <row r="188" spans="1:37" ht="13.2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2"/>
    </row>
    <row r="189" spans="1:37" ht="13.2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2"/>
    </row>
    <row r="190" spans="1:37" ht="13.2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2"/>
    </row>
    <row r="191" spans="1:37" ht="13.2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2"/>
    </row>
    <row r="192" spans="1:37" ht="13.2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2"/>
    </row>
    <row r="193" spans="1:37" ht="13.2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2"/>
    </row>
    <row r="194" spans="1:37" ht="13.2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2"/>
    </row>
    <row r="195" spans="1:37" ht="13.2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2"/>
    </row>
    <row r="196" spans="1:37" ht="13.2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2"/>
    </row>
    <row r="197" spans="1:37" ht="13.2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2"/>
    </row>
    <row r="198" spans="1:37" ht="13.2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2"/>
    </row>
    <row r="199" spans="1:37" ht="13.2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2"/>
    </row>
    <row r="200" spans="1:37" ht="13.2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2"/>
    </row>
    <row r="201" spans="1:37" ht="13.2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2"/>
    </row>
    <row r="202" spans="1:37" ht="13.2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2"/>
    </row>
    <row r="203" spans="1:37" ht="13.2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2"/>
    </row>
    <row r="204" spans="1:37" ht="13.2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2"/>
    </row>
    <row r="205" spans="1:37" ht="13.2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2"/>
    </row>
    <row r="206" spans="1:37" ht="13.2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2"/>
    </row>
    <row r="207" spans="1:37" ht="13.2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2"/>
    </row>
    <row r="208" spans="1:37" ht="13.2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2"/>
    </row>
    <row r="209" spans="1:37" ht="13.2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2"/>
    </row>
    <row r="210" spans="1:37" ht="13.2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2"/>
    </row>
    <row r="211" spans="1:37" ht="13.2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2"/>
    </row>
    <row r="212" spans="1:37" ht="13.2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2"/>
    </row>
    <row r="213" spans="1:37" ht="13.2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2"/>
    </row>
    <row r="214" spans="1:37" ht="13.2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2"/>
    </row>
    <row r="215" spans="1:37" ht="13.2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2"/>
    </row>
    <row r="216" spans="1:37" ht="13.2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2"/>
    </row>
    <row r="217" spans="1:37" ht="13.2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2"/>
    </row>
    <row r="218" spans="1:37" ht="13.2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2"/>
    </row>
    <row r="219" spans="1:37" ht="13.2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2"/>
    </row>
    <row r="220" spans="1:37" ht="13.2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2"/>
    </row>
    <row r="221" spans="1:37" ht="13.2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2"/>
    </row>
    <row r="222" spans="1:37" ht="13.2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2"/>
    </row>
    <row r="223" spans="1:37" ht="13.2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2"/>
    </row>
    <row r="224" spans="1:37" ht="13.2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2"/>
    </row>
    <row r="225" spans="1:37" ht="13.2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2"/>
    </row>
    <row r="226" spans="1:37" ht="13.2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2"/>
    </row>
    <row r="227" spans="1:37" ht="13.2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2"/>
    </row>
    <row r="228" spans="1:37" ht="13.2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2"/>
    </row>
    <row r="229" spans="1:37" ht="13.2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2"/>
    </row>
    <row r="230" spans="1:37" ht="13.2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2"/>
    </row>
    <row r="231" spans="1:37" ht="13.2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2"/>
    </row>
    <row r="232" spans="1:37" ht="13.2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2"/>
    </row>
    <row r="233" spans="1:37" ht="13.2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2"/>
    </row>
    <row r="234" spans="1:37" ht="13.2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2"/>
    </row>
    <row r="235" spans="1:37" ht="13.2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2"/>
    </row>
    <row r="236" spans="1:37" ht="13.2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2"/>
    </row>
    <row r="237" spans="1:37" ht="13.2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2"/>
    </row>
    <row r="238" spans="1:37" ht="13.2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2"/>
    </row>
    <row r="239" spans="1:37" ht="13.2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2"/>
    </row>
    <row r="240" spans="1:37" ht="13.2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2"/>
    </row>
    <row r="241" spans="1:37" ht="13.2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2"/>
    </row>
    <row r="242" spans="1:37" ht="13.2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2"/>
    </row>
    <row r="243" spans="1:37" ht="13.2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2"/>
    </row>
    <row r="244" spans="1:37" ht="13.2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2"/>
    </row>
    <row r="245" spans="1:37" ht="13.2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2"/>
    </row>
    <row r="246" spans="1:37" ht="13.2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2"/>
    </row>
    <row r="247" spans="1:37" ht="13.2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2"/>
    </row>
    <row r="248" spans="1:37" ht="13.2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2"/>
    </row>
    <row r="249" spans="1:37" ht="13.2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2"/>
    </row>
    <row r="250" spans="1:37" ht="13.2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2"/>
    </row>
    <row r="251" spans="1:37" ht="13.2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2"/>
    </row>
    <row r="252" spans="1:37" ht="13.2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2"/>
    </row>
    <row r="253" spans="1:37" ht="13.2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2"/>
    </row>
    <row r="254" spans="1:37" ht="13.2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2"/>
    </row>
    <row r="255" spans="1:37" ht="13.2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2"/>
    </row>
    <row r="256" spans="1:37" ht="13.2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2"/>
    </row>
    <row r="257" spans="1:37" ht="13.2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2"/>
    </row>
    <row r="258" spans="1:37" ht="13.2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2"/>
    </row>
    <row r="259" spans="1:37" ht="13.2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2"/>
    </row>
    <row r="260" spans="1:37" ht="13.2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2"/>
    </row>
    <row r="261" spans="1:37" ht="13.2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2"/>
    </row>
    <row r="262" spans="1:37" ht="13.2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2"/>
    </row>
    <row r="263" spans="1:37" ht="13.2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2"/>
    </row>
    <row r="264" spans="1:37" ht="13.2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2"/>
    </row>
    <row r="265" spans="1:37" ht="13.2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2"/>
    </row>
    <row r="266" spans="1:37" ht="13.2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2"/>
    </row>
    <row r="267" spans="1:37" ht="13.2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2"/>
    </row>
    <row r="268" spans="1:37" ht="13.2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2"/>
    </row>
    <row r="269" spans="1:37" ht="13.2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2"/>
    </row>
    <row r="270" spans="1:37" ht="13.2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2"/>
    </row>
    <row r="271" spans="1:37" ht="13.2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2"/>
    </row>
    <row r="272" spans="1:37" ht="13.2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2"/>
    </row>
    <row r="273" spans="1:37" ht="13.2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2"/>
    </row>
    <row r="274" spans="1:37" ht="13.2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2"/>
    </row>
    <row r="275" spans="1:37" ht="13.2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2"/>
    </row>
    <row r="276" spans="1:37" ht="13.2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2"/>
    </row>
    <row r="277" spans="1:37" ht="13.2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2"/>
    </row>
    <row r="278" spans="1:37" ht="13.2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2"/>
    </row>
    <row r="279" spans="1:37" ht="13.2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2"/>
    </row>
    <row r="280" spans="1:37" ht="13.2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2"/>
    </row>
    <row r="281" spans="1:37" ht="13.2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2"/>
    </row>
    <row r="282" spans="1:37" ht="13.2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2"/>
    </row>
    <row r="283" spans="1:37" ht="13.2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2"/>
    </row>
    <row r="284" spans="1:37" ht="13.2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2"/>
    </row>
    <row r="285" spans="1:37" ht="13.2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2"/>
    </row>
    <row r="286" spans="1:37" ht="13.2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2"/>
    </row>
    <row r="287" spans="1:37" ht="13.2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2"/>
    </row>
    <row r="288" spans="1:37" ht="13.2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2"/>
    </row>
    <row r="289" spans="1:37" ht="13.2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2"/>
    </row>
    <row r="290" spans="1:37" ht="13.2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2"/>
    </row>
    <row r="291" spans="1:37" ht="13.2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2"/>
    </row>
    <row r="292" spans="1:37" ht="13.2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2"/>
    </row>
    <row r="293" spans="1:37" ht="13.2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2"/>
    </row>
    <row r="294" spans="1:37" ht="13.2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2"/>
    </row>
    <row r="295" spans="1:37" ht="13.2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2"/>
    </row>
    <row r="296" spans="1:37" ht="13.2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2"/>
    </row>
    <row r="297" spans="1:37" ht="13.2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2"/>
    </row>
    <row r="298" spans="1:37" ht="13.2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2"/>
    </row>
    <row r="299" spans="1:37" ht="13.2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2"/>
    </row>
    <row r="300" spans="1:37" ht="13.2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2"/>
    </row>
    <row r="301" spans="1:37" ht="13.2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2"/>
    </row>
    <row r="302" spans="1:37" ht="13.2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2"/>
    </row>
    <row r="303" spans="1:37" ht="13.2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2"/>
    </row>
    <row r="304" spans="1:37" ht="13.2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2"/>
    </row>
    <row r="305" spans="1:37" ht="13.2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2"/>
    </row>
    <row r="306" spans="1:37" ht="13.2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2"/>
    </row>
    <row r="307" spans="1:37" ht="13.2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2"/>
    </row>
    <row r="308" spans="1:37" ht="13.2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2"/>
    </row>
    <row r="309" spans="1:37" ht="13.2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2"/>
    </row>
    <row r="310" spans="1:37" ht="13.2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2"/>
    </row>
    <row r="311" spans="1:37" ht="13.2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2"/>
    </row>
    <row r="312" spans="1:37" ht="13.2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2"/>
    </row>
    <row r="313" spans="1:37" ht="13.2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2"/>
    </row>
    <row r="314" spans="1:37" ht="13.2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2"/>
    </row>
    <row r="315" spans="1:37" ht="13.2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2"/>
    </row>
    <row r="316" spans="1:37" ht="13.2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2"/>
    </row>
    <row r="317" spans="1:37" ht="13.2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2"/>
    </row>
    <row r="318" spans="1:37" ht="13.2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2"/>
    </row>
    <row r="319" spans="1:37" ht="13.2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2"/>
    </row>
    <row r="320" spans="1:37" ht="13.2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2"/>
    </row>
    <row r="321" spans="1:37" ht="13.2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2"/>
    </row>
    <row r="322" spans="1:37" ht="13.2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2"/>
    </row>
    <row r="323" spans="1:37" ht="13.2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2"/>
    </row>
    <row r="324" spans="1:37" ht="13.2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2"/>
    </row>
    <row r="325" spans="1:37" ht="13.2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2"/>
    </row>
    <row r="326" spans="1:37" ht="13.2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2"/>
    </row>
    <row r="327" spans="1:37" ht="13.2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2"/>
    </row>
    <row r="328" spans="1:37" ht="13.2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2"/>
    </row>
    <row r="329" spans="1:37" ht="13.2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2"/>
    </row>
    <row r="330" spans="1:37" ht="13.2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2"/>
    </row>
    <row r="331" spans="1:37" ht="13.2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2"/>
    </row>
    <row r="332" spans="1:37" ht="13.2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2"/>
    </row>
    <row r="333" spans="1:37" ht="13.2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2"/>
    </row>
    <row r="334" spans="1:37" ht="13.2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2"/>
    </row>
    <row r="335" spans="1:37" ht="13.2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2"/>
    </row>
    <row r="336" spans="1:37" ht="13.2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2"/>
    </row>
    <row r="337" spans="1:37" ht="13.2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2"/>
    </row>
    <row r="338" spans="1:37" ht="13.2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2"/>
    </row>
    <row r="339" spans="1:37" ht="13.2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2"/>
    </row>
    <row r="340" spans="1:37" ht="13.2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2"/>
    </row>
    <row r="341" spans="1:37" ht="13.2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2"/>
    </row>
    <row r="342" spans="1:37" ht="13.2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2"/>
    </row>
    <row r="343" spans="1:37" ht="13.2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2"/>
    </row>
    <row r="344" spans="1:37" ht="13.2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2"/>
    </row>
    <row r="345" spans="1:37" ht="13.2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2"/>
    </row>
    <row r="346" spans="1:37" ht="13.2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2"/>
    </row>
    <row r="347" spans="1:37" ht="13.2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2"/>
    </row>
    <row r="348" spans="1:37" ht="13.2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2"/>
    </row>
    <row r="349" spans="1:37" ht="13.2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2"/>
    </row>
    <row r="350" spans="1:37" ht="13.2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2"/>
    </row>
    <row r="351" spans="1:37" ht="13.2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2"/>
    </row>
    <row r="352" spans="1:37" ht="13.2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2"/>
    </row>
    <row r="353" spans="1:37" ht="13.2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2"/>
    </row>
    <row r="354" spans="1:37" ht="13.2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2"/>
    </row>
    <row r="355" spans="1:37" ht="13.2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2"/>
    </row>
    <row r="356" spans="1:37" ht="13.2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2"/>
    </row>
    <row r="357" spans="1:37" ht="13.2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2"/>
    </row>
    <row r="358" spans="1:37" ht="13.2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2"/>
    </row>
    <row r="359" spans="1:37" ht="13.2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2"/>
    </row>
    <row r="360" spans="1:37" ht="13.2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2"/>
    </row>
    <row r="361" spans="1:37" ht="13.2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2"/>
    </row>
    <row r="362" spans="1:37" ht="13.2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2"/>
    </row>
    <row r="363" spans="1:37" ht="13.2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2"/>
    </row>
    <row r="364" spans="1:37" ht="13.2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2"/>
    </row>
    <row r="365" spans="1:37" ht="13.2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2"/>
    </row>
    <row r="366" spans="1:37" ht="13.2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2"/>
    </row>
    <row r="367" spans="1:37" ht="13.2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2"/>
    </row>
    <row r="368" spans="1:37" ht="13.2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2"/>
    </row>
    <row r="369" spans="1:37" ht="13.2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2"/>
    </row>
    <row r="370" spans="1:37" ht="13.2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2"/>
    </row>
    <row r="371" spans="1:37" ht="13.2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2"/>
    </row>
    <row r="372" spans="1:37" ht="13.2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2"/>
    </row>
    <row r="373" spans="1:37" ht="13.2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2"/>
    </row>
    <row r="374" spans="1:37" ht="13.2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2"/>
    </row>
    <row r="375" spans="1:37" ht="13.2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2"/>
    </row>
    <row r="376" spans="1:37" ht="13.2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2"/>
    </row>
    <row r="377" spans="1:37" ht="13.2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2"/>
    </row>
    <row r="378" spans="1:37" ht="13.2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2"/>
    </row>
    <row r="379" spans="1:37" ht="13.2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2"/>
    </row>
    <row r="380" spans="1:37" ht="13.2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2"/>
    </row>
    <row r="381" spans="1:37" ht="13.2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2"/>
    </row>
    <row r="382" spans="1:37" ht="13.2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2"/>
    </row>
    <row r="383" spans="1:37" ht="13.2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2"/>
    </row>
    <row r="384" spans="1:37" ht="13.2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2"/>
    </row>
    <row r="385" spans="1:37" ht="13.2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2"/>
    </row>
    <row r="386" spans="1:37" ht="13.2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2"/>
    </row>
    <row r="387" spans="1:37" ht="13.2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2"/>
    </row>
    <row r="388" spans="1:37" ht="13.2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2"/>
    </row>
    <row r="389" spans="1:37" ht="13.2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2"/>
    </row>
    <row r="390" spans="1:37" ht="13.2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2"/>
    </row>
    <row r="391" spans="1:37" ht="13.2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2"/>
    </row>
    <row r="392" spans="1:37" ht="13.2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2"/>
    </row>
    <row r="393" spans="1:37" ht="13.2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2"/>
    </row>
    <row r="394" spans="1:37" ht="13.2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2"/>
    </row>
    <row r="395" spans="1:37" ht="13.2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2"/>
    </row>
    <row r="396" spans="1:37" ht="13.2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2"/>
    </row>
    <row r="397" spans="1:37" ht="13.2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2"/>
    </row>
    <row r="398" spans="1:37" ht="13.2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2"/>
    </row>
    <row r="399" spans="1:37" ht="13.2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2"/>
    </row>
    <row r="400" spans="1:37" ht="13.2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2"/>
    </row>
    <row r="401" spans="1:37" ht="13.2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2"/>
    </row>
    <row r="402" spans="1:37" ht="13.2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2"/>
    </row>
    <row r="403" spans="1:37" ht="13.2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2"/>
    </row>
    <row r="404" spans="1:37" ht="13.2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2"/>
    </row>
    <row r="405" spans="1:37" ht="13.2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2"/>
    </row>
    <row r="406" spans="1:37" ht="13.2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2"/>
    </row>
    <row r="407" spans="1:37" ht="13.2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2"/>
    </row>
    <row r="408" spans="1:37" ht="13.2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2"/>
    </row>
    <row r="409" spans="1:37" ht="13.2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2"/>
    </row>
    <row r="410" spans="1:37" ht="13.2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2"/>
    </row>
    <row r="411" spans="1:37" ht="13.2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2"/>
    </row>
    <row r="412" spans="1:37" ht="13.2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2"/>
    </row>
    <row r="413" spans="1:37" ht="13.2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2"/>
    </row>
    <row r="414" spans="1:37" ht="13.2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2"/>
    </row>
    <row r="415" spans="1:37" ht="13.2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2"/>
    </row>
    <row r="416" spans="1:37" ht="13.2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2"/>
    </row>
    <row r="417" spans="1:37" ht="13.2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2"/>
    </row>
    <row r="418" spans="1:37" ht="13.2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2"/>
    </row>
    <row r="419" spans="1:37" ht="13.2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2"/>
    </row>
    <row r="420" spans="1:37" ht="13.2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2"/>
    </row>
    <row r="421" spans="1:37" ht="13.2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2"/>
    </row>
    <row r="422" spans="1:37" ht="13.2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2"/>
    </row>
    <row r="423" spans="1:37" ht="13.2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2"/>
    </row>
    <row r="424" spans="1:37" ht="13.2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2"/>
    </row>
    <row r="425" spans="1:37" ht="13.2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2"/>
    </row>
    <row r="426" spans="1:37" ht="13.2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2"/>
    </row>
    <row r="427" spans="1:37" ht="13.2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2"/>
    </row>
    <row r="428" spans="1:37" ht="13.2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2"/>
    </row>
    <row r="429" spans="1:37" ht="13.2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2"/>
    </row>
    <row r="430" spans="1:37" ht="13.2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2"/>
    </row>
    <row r="431" spans="1:37" ht="13.2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2"/>
    </row>
    <row r="432" spans="1:37" ht="13.2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2"/>
    </row>
    <row r="433" spans="1:37" ht="13.2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2"/>
    </row>
    <row r="434" spans="1:37" ht="13.2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2"/>
    </row>
    <row r="435" spans="1:37" ht="13.2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2"/>
    </row>
    <row r="436" spans="1:37" ht="13.2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2"/>
    </row>
    <row r="437" spans="1:37" ht="13.2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2"/>
    </row>
    <row r="438" spans="1:37" ht="13.2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2"/>
    </row>
    <row r="439" spans="1:37" ht="13.2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2"/>
    </row>
    <row r="440" spans="1:37" ht="13.2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2"/>
    </row>
    <row r="441" spans="1:37" ht="13.2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2"/>
    </row>
    <row r="442" spans="1:37" ht="13.2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2"/>
    </row>
    <row r="443" spans="1:37" ht="13.2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2"/>
    </row>
    <row r="444" spans="1:37" ht="13.2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2"/>
    </row>
    <row r="445" spans="1:37" ht="13.2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2"/>
    </row>
    <row r="446" spans="1:37" ht="13.2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2"/>
    </row>
    <row r="447" spans="1:37" ht="13.2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2"/>
    </row>
    <row r="448" spans="1:37" ht="13.2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2"/>
    </row>
    <row r="449" spans="1:37" ht="13.2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2"/>
    </row>
    <row r="450" spans="1:37" ht="13.2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2"/>
    </row>
    <row r="451" spans="1:37" ht="13.2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2"/>
    </row>
    <row r="452" spans="1:37" ht="13.2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2"/>
    </row>
    <row r="453" spans="1:37" ht="13.2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2"/>
    </row>
    <row r="454" spans="1:37" ht="13.2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2"/>
    </row>
    <row r="455" spans="1:37" ht="13.2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2"/>
    </row>
    <row r="456" spans="1:37" ht="13.2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2"/>
    </row>
    <row r="457" spans="1:37" ht="13.2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2"/>
    </row>
    <row r="458" spans="1:37" ht="13.2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2"/>
    </row>
    <row r="459" spans="1:37" ht="13.2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2"/>
    </row>
    <row r="460" spans="1:37" ht="13.2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2"/>
    </row>
    <row r="461" spans="1:37" ht="13.2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2"/>
    </row>
    <row r="462" spans="1:37" ht="13.2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2"/>
    </row>
    <row r="463" spans="1:37" ht="13.2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2"/>
    </row>
    <row r="464" spans="1:37" ht="13.2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2"/>
    </row>
    <row r="465" spans="1:37" ht="13.2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2"/>
    </row>
    <row r="466" spans="1:37" ht="13.2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2"/>
    </row>
    <row r="467" spans="1:37" ht="13.2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2"/>
    </row>
    <row r="468" spans="1:37" ht="13.2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2"/>
    </row>
    <row r="469" spans="1:37" ht="13.2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2"/>
    </row>
    <row r="470" spans="1:37" ht="13.2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2"/>
    </row>
    <row r="471" spans="1:37" ht="13.2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2"/>
    </row>
    <row r="472" spans="1:37" ht="13.2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2"/>
    </row>
    <row r="473" spans="1:37" ht="13.2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2"/>
    </row>
    <row r="474" spans="1:37" ht="13.2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2"/>
    </row>
    <row r="475" spans="1:37" ht="13.2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2"/>
    </row>
    <row r="476" spans="1:37" ht="13.2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2"/>
    </row>
    <row r="477" spans="1:37" ht="13.2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2"/>
    </row>
    <row r="478" spans="1:37" ht="13.2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2"/>
    </row>
    <row r="479" spans="1:37" ht="13.2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2"/>
    </row>
    <row r="480" spans="1:37" ht="13.2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2"/>
    </row>
    <row r="481" spans="1:37" ht="13.2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2"/>
    </row>
    <row r="482" spans="1:37" ht="13.2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2"/>
    </row>
    <row r="483" spans="1:37" ht="13.2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2"/>
    </row>
    <row r="484" spans="1:37" ht="13.2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2"/>
    </row>
    <row r="485" spans="1:37" ht="13.2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2"/>
    </row>
    <row r="486" spans="1:37" ht="13.2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2"/>
    </row>
    <row r="487" spans="1:37" ht="13.2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2"/>
    </row>
    <row r="488" spans="1:37" ht="13.2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2"/>
    </row>
    <row r="489" spans="1:37" ht="13.2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2"/>
    </row>
    <row r="490" spans="1:37" ht="13.2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2"/>
    </row>
    <row r="491" spans="1:37" ht="13.2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2"/>
    </row>
    <row r="492" spans="1:37" ht="13.2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2"/>
    </row>
    <row r="493" spans="1:37" ht="13.2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2"/>
    </row>
    <row r="494" spans="1:37" ht="13.2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2"/>
    </row>
    <row r="495" spans="1:37" ht="13.2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2"/>
    </row>
    <row r="496" spans="1:37" ht="13.2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2"/>
    </row>
    <row r="497" spans="1:37" ht="13.2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2"/>
    </row>
    <row r="498" spans="1:37" ht="13.2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2"/>
    </row>
    <row r="499" spans="1:37" ht="13.2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2"/>
    </row>
    <row r="500" spans="1:37" ht="13.2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2"/>
    </row>
    <row r="501" spans="1:37" ht="13.2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2"/>
    </row>
    <row r="502" spans="1:37" ht="13.2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2"/>
    </row>
    <row r="503" spans="1:37" ht="13.2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2"/>
    </row>
    <row r="504" spans="1:37" ht="13.2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2"/>
    </row>
    <row r="505" spans="1:37" ht="13.2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2"/>
    </row>
    <row r="506" spans="1:37" ht="13.2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2"/>
    </row>
    <row r="507" spans="1:37" ht="13.2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2"/>
    </row>
    <row r="508" spans="1:37" ht="13.2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2"/>
    </row>
    <row r="509" spans="1:37" ht="13.2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2"/>
    </row>
    <row r="510" spans="1:37" ht="13.2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2"/>
    </row>
    <row r="511" spans="1:37" ht="13.2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2"/>
    </row>
    <row r="512" spans="1:37" ht="13.2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2"/>
    </row>
    <row r="513" spans="1:37" ht="13.2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2"/>
    </row>
    <row r="514" spans="1:37" ht="13.2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2"/>
    </row>
    <row r="515" spans="1:37" ht="13.2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2"/>
    </row>
    <row r="516" spans="1:37" ht="13.2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2"/>
    </row>
    <row r="517" spans="1:37" ht="13.2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2"/>
    </row>
    <row r="518" spans="1:37" ht="13.2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2"/>
    </row>
    <row r="519" spans="1:37" ht="13.2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2"/>
    </row>
    <row r="520" spans="1:37" ht="13.2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2"/>
    </row>
    <row r="521" spans="1:37" ht="13.2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2"/>
    </row>
    <row r="522" spans="1:37" ht="13.2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2"/>
    </row>
    <row r="523" spans="1:37" ht="13.2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2"/>
    </row>
    <row r="524" spans="1:37" ht="13.2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2"/>
    </row>
    <row r="525" spans="1:37" ht="13.2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2"/>
    </row>
    <row r="526" spans="1:37" ht="13.2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2"/>
    </row>
    <row r="527" spans="1:37" ht="13.2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2"/>
    </row>
    <row r="528" spans="1:37" ht="13.2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2"/>
    </row>
    <row r="529" spans="1:37" ht="13.2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2"/>
    </row>
    <row r="530" spans="1:37" ht="13.2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2"/>
    </row>
    <row r="531" spans="1:37" ht="13.2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2"/>
    </row>
    <row r="532" spans="1:37" ht="13.2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2"/>
    </row>
    <row r="533" spans="1:37" ht="13.2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2"/>
    </row>
    <row r="534" spans="1:37" ht="13.2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2"/>
    </row>
    <row r="535" spans="1:37" ht="13.2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2"/>
    </row>
    <row r="536" spans="1:37" ht="13.2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2"/>
    </row>
    <row r="537" spans="1:37" ht="13.2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2"/>
    </row>
    <row r="538" spans="1:37" ht="13.2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2"/>
    </row>
    <row r="539" spans="1:37" ht="13.2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2"/>
    </row>
    <row r="540" spans="1:37" ht="13.2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2"/>
    </row>
    <row r="541" spans="1:37" ht="13.2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2"/>
    </row>
    <row r="542" spans="1:37" ht="13.2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2"/>
    </row>
    <row r="543" spans="1:37" ht="13.2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2"/>
    </row>
    <row r="544" spans="1:37" ht="13.2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2"/>
    </row>
    <row r="545" spans="1:37" ht="13.2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2"/>
    </row>
    <row r="546" spans="1:37" ht="13.2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2"/>
    </row>
    <row r="547" spans="1:37" ht="13.2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2"/>
    </row>
    <row r="548" spans="1:37" ht="13.2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2"/>
    </row>
    <row r="549" spans="1:37" ht="13.2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2"/>
    </row>
    <row r="550" spans="1:37" ht="13.2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2"/>
    </row>
    <row r="551" spans="1:37" ht="13.2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2"/>
    </row>
    <row r="552" spans="1:37" ht="13.2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2"/>
    </row>
    <row r="553" spans="1:37" ht="13.2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2"/>
    </row>
    <row r="554" spans="1:37" ht="13.2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2"/>
    </row>
    <row r="555" spans="1:37" ht="13.2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2"/>
    </row>
    <row r="556" spans="1:37" ht="13.2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2"/>
    </row>
    <row r="557" spans="1:37" ht="13.2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2"/>
    </row>
    <row r="558" spans="1:37" ht="13.2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2"/>
    </row>
    <row r="559" spans="1:37" ht="13.2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2"/>
    </row>
    <row r="560" spans="1:37" ht="13.2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2"/>
    </row>
    <row r="561" spans="1:37" ht="13.2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2"/>
    </row>
    <row r="562" spans="1:37" ht="13.2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2"/>
    </row>
    <row r="563" spans="1:37" ht="13.2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2"/>
    </row>
    <row r="564" spans="1:37" ht="13.2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2"/>
    </row>
    <row r="565" spans="1:37" ht="13.2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2"/>
    </row>
    <row r="566" spans="1:37" ht="13.2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2"/>
    </row>
    <row r="567" spans="1:37" ht="13.2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2"/>
    </row>
    <row r="568" spans="1:37" ht="13.2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2"/>
    </row>
    <row r="569" spans="1:37" ht="13.2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2"/>
    </row>
    <row r="570" spans="1:37" ht="13.2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2"/>
    </row>
    <row r="571" spans="1:37" ht="13.2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2"/>
    </row>
    <row r="572" spans="1:37" ht="13.2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2"/>
    </row>
    <row r="573" spans="1:37" ht="13.2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2"/>
    </row>
    <row r="574" spans="1:37" ht="13.2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2"/>
    </row>
    <row r="575" spans="1:37" ht="13.2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2"/>
    </row>
    <row r="576" spans="1:37" ht="13.2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2"/>
    </row>
    <row r="577" spans="1:37" ht="13.2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2"/>
    </row>
    <row r="578" spans="1:37" ht="13.2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2"/>
    </row>
    <row r="579" spans="1:37" ht="13.2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2"/>
    </row>
    <row r="580" spans="1:37" ht="13.2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2"/>
    </row>
    <row r="581" spans="1:37" ht="13.2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2"/>
    </row>
    <row r="582" spans="1:37" ht="13.2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2"/>
    </row>
    <row r="583" spans="1:37" ht="13.2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2"/>
    </row>
    <row r="584" spans="1:37" ht="13.2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2"/>
    </row>
    <row r="585" spans="1:37" ht="13.2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2"/>
    </row>
    <row r="586" spans="1:37" ht="13.2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2"/>
    </row>
    <row r="587" spans="1:37" ht="13.2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2"/>
    </row>
    <row r="588" spans="1:37" ht="13.2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2"/>
    </row>
    <row r="589" spans="1:37" ht="13.2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2"/>
    </row>
    <row r="590" spans="1:37" ht="13.2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2"/>
    </row>
    <row r="591" spans="1:37" ht="13.2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2"/>
    </row>
    <row r="592" spans="1:37" ht="13.2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2"/>
    </row>
    <row r="593" spans="1:37" ht="13.2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2"/>
    </row>
    <row r="594" spans="1:37" ht="13.2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2"/>
    </row>
    <row r="595" spans="1:37" ht="13.2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2"/>
    </row>
    <row r="596" spans="1:37" ht="13.2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2"/>
    </row>
    <row r="597" spans="1:37" ht="13.2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2"/>
    </row>
    <row r="598" spans="1:37" ht="13.2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2"/>
    </row>
    <row r="599" spans="1:37" ht="13.2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2"/>
    </row>
    <row r="600" spans="1:37" ht="13.2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2"/>
    </row>
    <row r="601" spans="1:37" ht="13.2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2"/>
    </row>
    <row r="602" spans="1:37" ht="13.2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2"/>
    </row>
    <row r="603" spans="1:37" ht="13.2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2"/>
    </row>
    <row r="604" spans="1:37" ht="13.2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2"/>
    </row>
    <row r="605" spans="1:37" ht="13.2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2"/>
    </row>
    <row r="606" spans="1:37" ht="13.2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2"/>
    </row>
    <row r="607" spans="1:37" ht="13.2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2"/>
    </row>
    <row r="608" spans="1:37" ht="13.2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2"/>
    </row>
    <row r="609" spans="1:37" ht="13.2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2"/>
    </row>
    <row r="610" spans="1:37" ht="13.2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2"/>
    </row>
    <row r="611" spans="1:37" ht="13.2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2"/>
    </row>
    <row r="612" spans="1:37" ht="13.2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2"/>
    </row>
    <row r="613" spans="1:37" ht="13.2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2"/>
    </row>
    <row r="614" spans="1:37" ht="13.2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2"/>
    </row>
    <row r="615" spans="1:37" ht="13.2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2"/>
    </row>
    <row r="616" spans="1:37" ht="13.2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2"/>
    </row>
    <row r="617" spans="1:37" ht="13.2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2"/>
    </row>
    <row r="618" spans="1:37" ht="13.2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2"/>
    </row>
    <row r="619" spans="1:37" ht="13.2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2"/>
    </row>
    <row r="620" spans="1:37" ht="13.2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2"/>
    </row>
    <row r="621" spans="1:37" ht="13.2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2"/>
    </row>
    <row r="622" spans="1:37" ht="13.2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2"/>
    </row>
    <row r="623" spans="1:37" ht="13.2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2"/>
    </row>
    <row r="624" spans="1:37" ht="13.2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2"/>
    </row>
    <row r="625" spans="1:37" ht="13.2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2"/>
    </row>
    <row r="626" spans="1:37" ht="13.2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2"/>
    </row>
    <row r="627" spans="1:37" ht="13.2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2"/>
    </row>
    <row r="628" spans="1:37" ht="13.2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2"/>
    </row>
    <row r="629" spans="1:37" ht="13.2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2"/>
    </row>
    <row r="630" spans="1:37" ht="13.2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2"/>
    </row>
    <row r="631" spans="1:37" ht="13.2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2"/>
    </row>
    <row r="632" spans="1:37" ht="13.2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2"/>
    </row>
    <row r="633" spans="1:37" ht="13.2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2"/>
    </row>
    <row r="634" spans="1:37" ht="13.2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2"/>
    </row>
    <row r="635" spans="1:37" ht="13.2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2"/>
    </row>
    <row r="636" spans="1:37" ht="13.2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2"/>
    </row>
    <row r="637" spans="1:37" ht="13.2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2"/>
    </row>
    <row r="638" spans="1:37" ht="13.2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2"/>
    </row>
    <row r="639" spans="1:37" ht="13.2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2"/>
    </row>
    <row r="640" spans="1:37" ht="13.2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2"/>
    </row>
    <row r="641" spans="1:37" ht="13.2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2"/>
    </row>
    <row r="642" spans="1:37" ht="13.2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2"/>
    </row>
    <row r="643" spans="1:37" ht="13.2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2"/>
    </row>
    <row r="644" spans="1:37" ht="13.2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2"/>
    </row>
    <row r="645" spans="1:37" ht="13.2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2"/>
    </row>
    <row r="646" spans="1:37" ht="13.2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2"/>
    </row>
    <row r="647" spans="1:37" ht="13.2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2"/>
    </row>
    <row r="648" spans="1:37" ht="13.2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2"/>
    </row>
    <row r="649" spans="1:37" ht="13.2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2"/>
    </row>
    <row r="650" spans="1:37" ht="13.2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2"/>
    </row>
    <row r="651" spans="1:37" ht="13.2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2"/>
    </row>
    <row r="652" spans="1:37" ht="13.2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2"/>
    </row>
    <row r="653" spans="1:37" ht="13.2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2"/>
    </row>
    <row r="654" spans="1:37" ht="13.2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2"/>
    </row>
    <row r="655" spans="1:37" ht="13.2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2"/>
    </row>
    <row r="656" spans="1:37" ht="13.2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2"/>
    </row>
    <row r="657" spans="1:37" ht="13.2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2"/>
    </row>
    <row r="658" spans="1:37" ht="13.2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2"/>
    </row>
    <row r="659" spans="1:37" ht="13.2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2"/>
    </row>
    <row r="660" spans="1:37" ht="13.2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2"/>
    </row>
    <row r="661" spans="1:37" ht="13.2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2"/>
    </row>
    <row r="662" spans="1:37" ht="13.2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2"/>
    </row>
    <row r="663" spans="1:37" ht="13.2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2"/>
    </row>
    <row r="664" spans="1:37" ht="13.2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2"/>
    </row>
    <row r="665" spans="1:37" ht="13.2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2"/>
    </row>
    <row r="666" spans="1:37" ht="13.2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2"/>
    </row>
    <row r="667" spans="1:37" ht="13.2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2"/>
    </row>
    <row r="668" spans="1:37" ht="13.2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2"/>
    </row>
    <row r="669" spans="1:37" ht="13.2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2"/>
    </row>
    <row r="670" spans="1:37" ht="13.2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2"/>
    </row>
    <row r="671" spans="1:37" ht="13.2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2"/>
    </row>
    <row r="672" spans="1:37" ht="13.2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2"/>
    </row>
    <row r="673" spans="1:37" ht="13.2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2"/>
    </row>
    <row r="674" spans="1:37" ht="13.2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2"/>
    </row>
    <row r="675" spans="1:37" ht="13.2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2"/>
    </row>
    <row r="676" spans="1:37" ht="13.2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2"/>
    </row>
    <row r="677" spans="1:37" ht="13.2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2"/>
    </row>
    <row r="678" spans="1:37" ht="13.2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2"/>
    </row>
    <row r="679" spans="1:37" ht="13.2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2"/>
    </row>
    <row r="680" spans="1:37" ht="13.2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2"/>
    </row>
    <row r="681" spans="1:37" ht="13.2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2"/>
    </row>
    <row r="682" spans="1:37" ht="13.2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2"/>
    </row>
    <row r="683" spans="1:37" ht="13.2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2"/>
    </row>
    <row r="684" spans="1:37" ht="13.2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2"/>
    </row>
    <row r="685" spans="1:37" ht="13.2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2"/>
    </row>
    <row r="686" spans="1:37" ht="13.2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2"/>
    </row>
    <row r="687" spans="1:37" ht="13.2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2"/>
    </row>
    <row r="688" spans="1:37" ht="13.2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2"/>
    </row>
    <row r="689" spans="1:37" ht="13.2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2"/>
    </row>
    <row r="690" spans="1:37" ht="13.2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2"/>
    </row>
    <row r="691" spans="1:37" ht="13.2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2"/>
    </row>
    <row r="692" spans="1:37" ht="13.2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2"/>
    </row>
    <row r="693" spans="1:37" ht="13.2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2"/>
    </row>
    <row r="694" spans="1:37" ht="13.2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2"/>
    </row>
    <row r="695" spans="1:37" ht="13.2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2"/>
    </row>
    <row r="696" spans="1:37" ht="13.2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2"/>
    </row>
    <row r="697" spans="1:37" ht="13.2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2"/>
    </row>
    <row r="698" spans="1:37" ht="13.2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2"/>
    </row>
    <row r="699" spans="1:37" ht="13.2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2"/>
    </row>
    <row r="700" spans="1:37" ht="13.2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2"/>
    </row>
    <row r="701" spans="1:37" ht="13.2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2"/>
    </row>
    <row r="702" spans="1:37" ht="13.2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2"/>
    </row>
    <row r="703" spans="1:37" ht="13.2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2"/>
    </row>
    <row r="704" spans="1:37" ht="13.2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2"/>
    </row>
    <row r="705" spans="1:37" ht="13.2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2"/>
    </row>
    <row r="706" spans="1:37" ht="13.2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2"/>
    </row>
    <row r="707" spans="1:37" ht="13.2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2"/>
    </row>
    <row r="708" spans="1:37" ht="13.2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2"/>
    </row>
    <row r="709" spans="1:37" ht="13.2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2"/>
    </row>
    <row r="710" spans="1:37" ht="13.2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2"/>
    </row>
    <row r="711" spans="1:37" ht="13.2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2"/>
    </row>
    <row r="712" spans="1:37" ht="13.2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2"/>
    </row>
    <row r="713" spans="1:37" ht="13.2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2"/>
    </row>
    <row r="714" spans="1:37" ht="13.2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2"/>
    </row>
    <row r="715" spans="1:37" ht="13.2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2"/>
    </row>
    <row r="716" spans="1:37" ht="13.2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2"/>
    </row>
    <row r="717" spans="1:37" ht="13.2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2"/>
    </row>
    <row r="718" spans="1:37" ht="13.2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2"/>
    </row>
    <row r="719" spans="1:37" ht="13.2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2"/>
    </row>
    <row r="720" spans="1:37" ht="13.2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2"/>
    </row>
    <row r="721" spans="1:37" ht="13.2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2"/>
    </row>
    <row r="722" spans="1:37" ht="13.2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2"/>
    </row>
    <row r="723" spans="1:37" ht="13.2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2"/>
    </row>
    <row r="724" spans="1:37" ht="13.2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2"/>
    </row>
    <row r="725" spans="1:37" ht="13.2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2"/>
    </row>
    <row r="726" spans="1:37" ht="13.2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2"/>
    </row>
    <row r="727" spans="1:37" ht="13.2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2"/>
    </row>
    <row r="728" spans="1:37" ht="13.2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2"/>
    </row>
    <row r="729" spans="1:37" ht="13.2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2"/>
    </row>
    <row r="730" spans="1:37" ht="13.2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2"/>
    </row>
    <row r="731" spans="1:37" ht="13.2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2"/>
    </row>
    <row r="732" spans="1:37" ht="13.2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2"/>
    </row>
    <row r="733" spans="1:37" ht="13.2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2"/>
    </row>
    <row r="734" spans="1:37" ht="13.2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2"/>
    </row>
    <row r="735" spans="1:37" ht="13.2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2"/>
    </row>
    <row r="736" spans="1:37" ht="13.2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2"/>
    </row>
    <row r="737" spans="1:37" ht="13.2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2"/>
    </row>
    <row r="738" spans="1:37" ht="13.2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2"/>
    </row>
    <row r="739" spans="1:37" ht="13.2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2"/>
    </row>
    <row r="740" spans="1:37" ht="13.2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2"/>
    </row>
    <row r="741" spans="1:37" ht="13.2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2"/>
    </row>
    <row r="742" spans="1:37" ht="13.2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2"/>
    </row>
    <row r="743" spans="1:37" ht="13.2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2"/>
    </row>
    <row r="744" spans="1:37" ht="13.2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2"/>
    </row>
    <row r="745" spans="1:37" ht="13.2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2"/>
    </row>
    <row r="746" spans="1:37" ht="13.2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2"/>
    </row>
    <row r="747" spans="1:37" ht="13.2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2"/>
    </row>
    <row r="748" spans="1:37" ht="13.2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2"/>
    </row>
    <row r="749" spans="1:37" ht="13.2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2"/>
    </row>
    <row r="750" spans="1:37" ht="13.2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2"/>
    </row>
    <row r="751" spans="1:37" ht="13.2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2"/>
    </row>
    <row r="752" spans="1:37" ht="13.2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2"/>
    </row>
    <row r="753" spans="1:37" ht="13.2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2"/>
    </row>
    <row r="754" spans="1:37" ht="13.2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2"/>
    </row>
    <row r="755" spans="1:37" ht="13.2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2"/>
    </row>
    <row r="756" spans="1:37" ht="13.2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2"/>
    </row>
    <row r="757" spans="1:37" ht="13.2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2"/>
    </row>
    <row r="758" spans="1:37" ht="13.2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2"/>
    </row>
    <row r="759" spans="1:37" ht="13.2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2"/>
    </row>
    <row r="760" spans="1:37" ht="13.2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2"/>
    </row>
    <row r="761" spans="1:37" ht="13.2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2"/>
    </row>
    <row r="762" spans="1:37" ht="13.2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2"/>
    </row>
    <row r="763" spans="1:37" ht="13.2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2"/>
    </row>
    <row r="764" spans="1:37" ht="13.2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2"/>
    </row>
    <row r="765" spans="1:37" ht="13.2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2"/>
    </row>
    <row r="766" spans="1:37" ht="13.2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2"/>
    </row>
    <row r="767" spans="1:37" ht="13.2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2"/>
    </row>
    <row r="768" spans="1:37" ht="13.2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2"/>
    </row>
    <row r="769" spans="1:37" ht="13.2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2"/>
    </row>
    <row r="770" spans="1:37" ht="13.2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2"/>
    </row>
    <row r="771" spans="1:37" ht="13.2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2"/>
    </row>
    <row r="772" spans="1:37" ht="13.2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2"/>
    </row>
    <row r="773" spans="1:37" ht="13.2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2"/>
    </row>
    <row r="774" spans="1:37" ht="13.2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2"/>
    </row>
    <row r="775" spans="1:37" ht="13.2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2"/>
    </row>
    <row r="776" spans="1:37" ht="13.2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2"/>
    </row>
    <row r="777" spans="1:37" ht="13.2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2"/>
    </row>
    <row r="778" spans="1:37" ht="13.2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2"/>
    </row>
    <row r="779" spans="1:37" ht="13.2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2"/>
    </row>
    <row r="780" spans="1:37" ht="13.2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2"/>
    </row>
    <row r="781" spans="1:37" ht="13.2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2"/>
    </row>
    <row r="782" spans="1:37" ht="13.2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2"/>
    </row>
    <row r="783" spans="1:37" ht="13.2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2"/>
    </row>
    <row r="784" spans="1:37" ht="13.2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2"/>
    </row>
    <row r="785" spans="1:37" ht="13.2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2"/>
    </row>
    <row r="786" spans="1:37" ht="13.2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2"/>
    </row>
    <row r="787" spans="1:37" ht="13.2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2"/>
    </row>
    <row r="788" spans="1:37" ht="13.2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2"/>
    </row>
    <row r="789" spans="1:37" ht="13.2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2"/>
    </row>
    <row r="790" spans="1:37" ht="13.2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2"/>
    </row>
    <row r="791" spans="1:37" ht="13.2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2"/>
    </row>
    <row r="792" spans="1:37" ht="13.2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2"/>
    </row>
    <row r="793" spans="1:37" ht="13.2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2"/>
    </row>
    <row r="794" spans="1:37" ht="13.2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2"/>
    </row>
    <row r="795" spans="1:37" ht="13.2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2"/>
    </row>
    <row r="796" spans="1:37" ht="13.2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2"/>
    </row>
    <row r="797" spans="1:37" ht="13.2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2"/>
    </row>
    <row r="798" spans="1:37" ht="13.2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2"/>
    </row>
    <row r="799" spans="1:37" ht="13.2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2"/>
    </row>
    <row r="800" spans="1:37" ht="13.2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2"/>
    </row>
    <row r="801" spans="1:37" ht="13.2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2"/>
    </row>
    <row r="802" spans="1:37" ht="13.2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2"/>
    </row>
    <row r="803" spans="1:37" ht="13.2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2"/>
    </row>
    <row r="804" spans="1:37" ht="13.2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2"/>
    </row>
    <row r="805" spans="1:37" ht="13.2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2"/>
    </row>
    <row r="806" spans="1:37" ht="13.2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2"/>
    </row>
    <row r="807" spans="1:37" ht="13.2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2"/>
    </row>
    <row r="808" spans="1:37" ht="13.2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2"/>
    </row>
    <row r="809" spans="1:37" ht="13.2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2"/>
    </row>
    <row r="810" spans="1:37" ht="13.2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2"/>
    </row>
    <row r="811" spans="1:37" ht="13.2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2"/>
    </row>
    <row r="812" spans="1:37" ht="13.2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2"/>
    </row>
    <row r="813" spans="1:37" ht="13.2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2"/>
    </row>
    <row r="814" spans="1:37" ht="13.2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2"/>
    </row>
    <row r="815" spans="1:37" ht="13.2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2"/>
    </row>
    <row r="816" spans="1:37" ht="13.2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2"/>
    </row>
    <row r="817" spans="1:37" ht="13.2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2"/>
    </row>
    <row r="818" spans="1:37" ht="13.2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2"/>
    </row>
    <row r="819" spans="1:37" ht="13.2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2"/>
    </row>
    <row r="820" spans="1:37" ht="13.2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2"/>
    </row>
    <row r="821" spans="1:37" ht="13.2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2"/>
    </row>
    <row r="822" spans="1:37" ht="13.2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2"/>
    </row>
    <row r="823" spans="1:37" ht="13.2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2"/>
    </row>
    <row r="824" spans="1:37" ht="13.2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2"/>
    </row>
    <row r="825" spans="1:37" ht="13.2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2"/>
    </row>
    <row r="826" spans="1:37" ht="13.2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2"/>
    </row>
    <row r="827" spans="1:37" ht="13.2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2"/>
    </row>
    <row r="828" spans="1:37" ht="13.2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2"/>
    </row>
    <row r="829" spans="1:37" ht="13.2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2"/>
    </row>
    <row r="830" spans="1:37" ht="13.2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2"/>
    </row>
    <row r="831" spans="1:37" ht="13.2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2"/>
    </row>
    <row r="832" spans="1:37" ht="13.2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2"/>
    </row>
    <row r="833" spans="1:37" ht="13.2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2"/>
    </row>
    <row r="834" spans="1:37" ht="13.2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2"/>
    </row>
    <row r="835" spans="1:37" ht="13.2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2"/>
    </row>
    <row r="836" spans="1:37" ht="13.2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2"/>
    </row>
    <row r="837" spans="1:37" ht="13.2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2"/>
    </row>
    <row r="838" spans="1:37" ht="13.2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2"/>
    </row>
    <row r="839" spans="1:37" ht="13.2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2"/>
    </row>
    <row r="840" spans="1:37" ht="13.2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2"/>
    </row>
    <row r="841" spans="1:37" ht="13.2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2"/>
    </row>
    <row r="842" spans="1:37" ht="13.2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2"/>
    </row>
    <row r="843" spans="1:37" ht="13.2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2"/>
    </row>
    <row r="844" spans="1:37" ht="13.2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2"/>
    </row>
    <row r="845" spans="1:37" ht="13.2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2"/>
    </row>
    <row r="846" spans="1:37" ht="13.2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2"/>
    </row>
    <row r="847" spans="1:37" ht="13.2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2"/>
    </row>
    <row r="848" spans="1:37" ht="13.2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2"/>
    </row>
    <row r="849" spans="1:37" ht="13.2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2"/>
    </row>
    <row r="850" spans="1:37" ht="13.2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2"/>
    </row>
    <row r="851" spans="1:37" ht="13.2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2"/>
    </row>
    <row r="852" spans="1:37" ht="13.2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2"/>
    </row>
    <row r="853" spans="1:37" ht="13.2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2"/>
    </row>
    <row r="854" spans="1:37" ht="13.2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2"/>
    </row>
    <row r="855" spans="1:37" ht="13.2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2"/>
    </row>
    <row r="856" spans="1:37" ht="13.2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2"/>
    </row>
    <row r="857" spans="1:37" ht="13.2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2"/>
    </row>
    <row r="858" spans="1:37" ht="13.2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2"/>
    </row>
    <row r="859" spans="1:37" ht="13.2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2"/>
    </row>
    <row r="860" spans="1:37" ht="13.2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2"/>
    </row>
    <row r="861" spans="1:37" ht="13.2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2"/>
    </row>
    <row r="862" spans="1:37" ht="13.2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2"/>
    </row>
    <row r="863" spans="1:37" ht="13.2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2"/>
    </row>
    <row r="864" spans="1:37" ht="13.2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2"/>
    </row>
    <row r="865" spans="1:37" ht="13.2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2"/>
    </row>
    <row r="866" spans="1:37" ht="13.2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2"/>
    </row>
    <row r="867" spans="1:37" ht="13.2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2"/>
    </row>
    <row r="868" spans="1:37" ht="13.2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2"/>
    </row>
    <row r="869" spans="1:37" ht="13.2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2"/>
    </row>
    <row r="870" spans="1:37" ht="13.2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2"/>
    </row>
    <row r="871" spans="1:37" ht="13.2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2"/>
    </row>
    <row r="872" spans="1:37" ht="13.2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2"/>
    </row>
    <row r="873" spans="1:37" ht="13.2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2"/>
    </row>
    <row r="874" spans="1:37" ht="13.2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2"/>
    </row>
    <row r="875" spans="1:37" ht="13.2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2"/>
    </row>
    <row r="876" spans="1:37" ht="13.2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2"/>
    </row>
    <row r="877" spans="1:37" ht="13.2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2"/>
    </row>
    <row r="878" spans="1:37" ht="13.2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2"/>
    </row>
    <row r="879" spans="1:37" ht="13.2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2"/>
    </row>
    <row r="880" spans="1:37" ht="13.2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2"/>
    </row>
    <row r="881" spans="1:37" ht="13.2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2"/>
    </row>
    <row r="882" spans="1:37" ht="13.2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2"/>
    </row>
    <row r="883" spans="1:37" ht="13.2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2"/>
    </row>
    <row r="884" spans="1:37" ht="13.2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2"/>
    </row>
    <row r="885" spans="1:37" ht="13.2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2"/>
    </row>
    <row r="886" spans="1:37" ht="13.2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2"/>
    </row>
    <row r="887" spans="1:37" ht="13.2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2"/>
    </row>
    <row r="888" spans="1:37" ht="13.2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2"/>
    </row>
    <row r="889" spans="1:37" ht="13.2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2"/>
    </row>
    <row r="890" spans="1:37" ht="13.2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2"/>
    </row>
    <row r="891" spans="1:37" ht="13.2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2"/>
    </row>
    <row r="892" spans="1:37" ht="13.2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2"/>
    </row>
    <row r="893" spans="1:37" ht="13.2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2"/>
    </row>
    <row r="894" spans="1:37" ht="13.2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2"/>
    </row>
    <row r="895" spans="1:37" ht="13.2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2"/>
    </row>
    <row r="896" spans="1:37" ht="13.2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2"/>
    </row>
    <row r="897" spans="1:37" ht="13.2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2"/>
    </row>
    <row r="898" spans="1:37" ht="13.2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2"/>
    </row>
    <row r="899" spans="1:37" ht="13.2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2"/>
    </row>
    <row r="900" spans="1:37" ht="13.2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2"/>
    </row>
    <row r="901" spans="1:37" ht="13.2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2"/>
    </row>
    <row r="902" spans="1:37" ht="13.2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2"/>
    </row>
    <row r="903" spans="1:37" ht="13.2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2"/>
    </row>
    <row r="904" spans="1:37" ht="13.2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2"/>
    </row>
    <row r="905" spans="1:37" ht="13.2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2"/>
    </row>
    <row r="906" spans="1:37" ht="13.2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2"/>
    </row>
    <row r="907" spans="1:37" ht="13.2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2"/>
    </row>
    <row r="908" spans="1:37" ht="13.2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2"/>
    </row>
    <row r="909" spans="1:37" ht="13.2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2"/>
    </row>
    <row r="910" spans="1:37" ht="13.2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2"/>
    </row>
    <row r="911" spans="1:37" ht="13.2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2"/>
    </row>
    <row r="912" spans="1:37" ht="13.2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2"/>
    </row>
    <row r="913" spans="1:37" ht="13.2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2"/>
    </row>
    <row r="914" spans="1:37" ht="13.2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2"/>
    </row>
    <row r="915" spans="1:37" ht="13.2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2"/>
    </row>
    <row r="916" spans="1:37" ht="13.2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2"/>
    </row>
    <row r="917" spans="1:37" ht="13.2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2"/>
    </row>
    <row r="918" spans="1:37" ht="13.2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2"/>
    </row>
    <row r="919" spans="1:37" ht="13.2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2"/>
    </row>
    <row r="920" spans="1:37" ht="13.2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2"/>
    </row>
    <row r="921" spans="1:37" ht="13.2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2"/>
    </row>
    <row r="922" spans="1:37" ht="13.2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2"/>
    </row>
    <row r="923" spans="1:37" ht="13.2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2"/>
    </row>
    <row r="924" spans="1:37" ht="13.2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2"/>
    </row>
    <row r="925" spans="1:37" ht="13.2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2"/>
    </row>
    <row r="926" spans="1:37" ht="13.2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2"/>
    </row>
    <row r="927" spans="1:37" ht="13.2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2"/>
    </row>
    <row r="928" spans="1:37" ht="13.2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2"/>
    </row>
    <row r="929" spans="1:37" ht="13.2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2"/>
    </row>
    <row r="930" spans="1:37" ht="13.2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2"/>
    </row>
    <row r="931" spans="1:37" ht="13.2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2"/>
    </row>
    <row r="932" spans="1:37" ht="13.2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2"/>
    </row>
    <row r="933" spans="1:37" ht="13.2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2"/>
    </row>
    <row r="934" spans="1:37" ht="13.2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2"/>
    </row>
    <row r="935" spans="1:37" ht="13.2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2"/>
    </row>
    <row r="936" spans="1:37" ht="13.2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2"/>
    </row>
    <row r="937" spans="1:37" ht="13.2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2"/>
    </row>
    <row r="938" spans="1:37" ht="13.2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2"/>
    </row>
    <row r="939" spans="1:37" ht="13.2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2"/>
    </row>
    <row r="940" spans="1:37" ht="13.2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2"/>
    </row>
    <row r="941" spans="1:37" ht="13.2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2"/>
    </row>
    <row r="942" spans="1:37" ht="13.2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2"/>
    </row>
    <row r="943" spans="1:37" ht="13.2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2"/>
    </row>
    <row r="944" spans="1:37" ht="13.2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2"/>
    </row>
    <row r="945" spans="1:37" ht="13.2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2"/>
    </row>
    <row r="946" spans="1:37" ht="13.2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2"/>
    </row>
    <row r="947" spans="1:37" ht="13.2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2"/>
    </row>
    <row r="948" spans="1:37" ht="13.2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2"/>
    </row>
    <row r="949" spans="1:37" ht="13.2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2"/>
    </row>
    <row r="950" spans="1:37" ht="13.2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2"/>
    </row>
    <row r="951" spans="1:37" ht="13.2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2"/>
    </row>
    <row r="952" spans="1:37" ht="13.2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2"/>
    </row>
    <row r="953" spans="1:37" ht="13.2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2"/>
    </row>
    <row r="954" spans="1:37" ht="13.2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2"/>
    </row>
    <row r="955" spans="1:37" ht="13.2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2"/>
    </row>
    <row r="956" spans="1:37" ht="13.2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2"/>
    </row>
    <row r="957" spans="1:37" ht="13.2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2"/>
    </row>
    <row r="958" spans="1:37" ht="13.2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2"/>
    </row>
    <row r="959" spans="1:37" ht="13.2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2"/>
    </row>
    <row r="960" spans="1:37" ht="13.2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2"/>
    </row>
    <row r="961" spans="1:37" ht="13.2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2"/>
    </row>
    <row r="962" spans="1:37" ht="13.2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2"/>
    </row>
    <row r="963" spans="1:37" ht="13.2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2"/>
    </row>
    <row r="964" spans="1:37" ht="13.2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2"/>
    </row>
    <row r="965" spans="1:37" ht="13.2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2"/>
    </row>
    <row r="966" spans="1:37" ht="13.2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2"/>
    </row>
    <row r="967" spans="1:37" ht="13.2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2"/>
    </row>
    <row r="968" spans="1:37" ht="13.2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2"/>
    </row>
    <row r="969" spans="1:37" ht="13.2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2"/>
    </row>
    <row r="970" spans="1:37" ht="13.2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2"/>
    </row>
    <row r="971" spans="1:37" ht="13.2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2"/>
    </row>
    <row r="972" spans="1:37" ht="13.2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2"/>
    </row>
    <row r="973" spans="1:37" ht="13.2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2"/>
    </row>
    <row r="974" spans="1:37" ht="13.2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2"/>
    </row>
    <row r="975" spans="1:37" ht="13.2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2"/>
    </row>
    <row r="976" spans="1:37" ht="13.2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2"/>
    </row>
    <row r="977" spans="1:37" ht="13.2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2"/>
    </row>
    <row r="978" spans="1:37" ht="13.2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2"/>
    </row>
    <row r="979" spans="1:37" ht="13.2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2"/>
    </row>
    <row r="980" spans="1:37" ht="13.2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2"/>
    </row>
    <row r="981" spans="1:37" ht="13.2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2"/>
    </row>
    <row r="982" spans="1:37" ht="13.2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2"/>
    </row>
    <row r="983" spans="1:37" ht="13.2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2"/>
    </row>
    <row r="984" spans="1:37" ht="13.2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2"/>
    </row>
    <row r="985" spans="1:37" ht="13.2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2"/>
    </row>
    <row r="986" spans="1:37" ht="13.2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2"/>
    </row>
    <row r="987" spans="1:37" ht="13.2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2"/>
    </row>
    <row r="988" spans="1:37" ht="13.2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2"/>
    </row>
    <row r="989" spans="1:37" ht="13.2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2"/>
    </row>
    <row r="990" spans="1:37" ht="13.2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2"/>
    </row>
    <row r="991" spans="1:37" ht="13.2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2"/>
    </row>
    <row r="992" spans="1:37" ht="13.2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2"/>
    </row>
    <row r="993" spans="1:37" ht="13.2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2"/>
    </row>
    <row r="994" spans="1:37" ht="13.2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2"/>
    </row>
    <row r="995" spans="1:37" ht="13.2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2"/>
    </row>
  </sheetData>
  <mergeCells count="793">
    <mergeCell ref="R2:S4"/>
    <mergeCell ref="T3:T4"/>
    <mergeCell ref="F2:G4"/>
    <mergeCell ref="J2:K4"/>
    <mergeCell ref="N2:O4"/>
    <mergeCell ref="H3:H4"/>
    <mergeCell ref="L3:L4"/>
    <mergeCell ref="P3:P4"/>
    <mergeCell ref="L6:L7"/>
    <mergeCell ref="M6:M7"/>
    <mergeCell ref="N6:N7"/>
    <mergeCell ref="O6:O7"/>
    <mergeCell ref="P6:P7"/>
    <mergeCell ref="Q6:Q7"/>
    <mergeCell ref="R6:R7"/>
    <mergeCell ref="S6:S7"/>
    <mergeCell ref="T6:T7"/>
    <mergeCell ref="U6:U7"/>
    <mergeCell ref="V6:V7"/>
    <mergeCell ref="W6:W7"/>
    <mergeCell ref="X6:X7"/>
    <mergeCell ref="Y6:Y7"/>
    <mergeCell ref="AG6:AG7"/>
    <mergeCell ref="AH6:AH7"/>
    <mergeCell ref="AI6:AI7"/>
    <mergeCell ref="AJ6:AJ7"/>
    <mergeCell ref="Z6:Z7"/>
    <mergeCell ref="AA6:AA7"/>
    <mergeCell ref="AB6:AB7"/>
    <mergeCell ref="AC6:AC7"/>
    <mergeCell ref="AD6:AD7"/>
    <mergeCell ref="AE6:AE7"/>
    <mergeCell ref="AF6:AF7"/>
    <mergeCell ref="B6:E7"/>
    <mergeCell ref="F6:F7"/>
    <mergeCell ref="G6:G7"/>
    <mergeCell ref="H6:H7"/>
    <mergeCell ref="I6:I7"/>
    <mergeCell ref="J6:J7"/>
    <mergeCell ref="K6:K7"/>
    <mergeCell ref="Z11:Z12"/>
    <mergeCell ref="AA11:AA12"/>
    <mergeCell ref="B8:E9"/>
    <mergeCell ref="F8:F9"/>
    <mergeCell ref="G8:G9"/>
    <mergeCell ref="H8:H9"/>
    <mergeCell ref="I8:I9"/>
    <mergeCell ref="J8:J9"/>
    <mergeCell ref="K8:K9"/>
    <mergeCell ref="N10:O10"/>
    <mergeCell ref="Q10:R10"/>
    <mergeCell ref="Y10:AA10"/>
    <mergeCell ref="L8:L9"/>
    <mergeCell ref="M8:M9"/>
    <mergeCell ref="N8:N9"/>
    <mergeCell ref="O8:O9"/>
    <mergeCell ref="P8:P9"/>
    <mergeCell ref="Y13:AA13"/>
    <mergeCell ref="S11:S12"/>
    <mergeCell ref="T11:T12"/>
    <mergeCell ref="U11:U12"/>
    <mergeCell ref="V11:V12"/>
    <mergeCell ref="W11:W12"/>
    <mergeCell ref="X11:X12"/>
    <mergeCell ref="Y11:Y12"/>
    <mergeCell ref="AI11:AI12"/>
    <mergeCell ref="AJ11:AJ12"/>
    <mergeCell ref="AB11:AB12"/>
    <mergeCell ref="AC11:AC12"/>
    <mergeCell ref="AD11:AD12"/>
    <mergeCell ref="AE11:AE12"/>
    <mergeCell ref="AF11:AF12"/>
    <mergeCell ref="AG11:AG12"/>
    <mergeCell ref="AH11:AH12"/>
    <mergeCell ref="AG8:AG9"/>
    <mergeCell ref="AH8:AH9"/>
    <mergeCell ref="AI8:AI9"/>
    <mergeCell ref="AJ8:AJ9"/>
    <mergeCell ref="AB8:AB9"/>
    <mergeCell ref="AC8:AC9"/>
    <mergeCell ref="AD8:AD9"/>
    <mergeCell ref="AE8:AE9"/>
    <mergeCell ref="AF8:AF9"/>
    <mergeCell ref="Q8:Q9"/>
    <mergeCell ref="R8:R9"/>
    <mergeCell ref="B10:E10"/>
    <mergeCell ref="F10:G10"/>
    <mergeCell ref="B11:E12"/>
    <mergeCell ref="F11:F12"/>
    <mergeCell ref="G11:G12"/>
    <mergeCell ref="H11:H12"/>
    <mergeCell ref="I11:I12"/>
    <mergeCell ref="Q11:Q12"/>
    <mergeCell ref="R11:R12"/>
    <mergeCell ref="S8:S9"/>
    <mergeCell ref="T8:T9"/>
    <mergeCell ref="U8:U9"/>
    <mergeCell ref="V8:V9"/>
    <mergeCell ref="W8:W9"/>
    <mergeCell ref="X8:X9"/>
    <mergeCell ref="Y8:Y9"/>
    <mergeCell ref="Z8:Z9"/>
    <mergeCell ref="AA8:AA9"/>
    <mergeCell ref="Q14:Q15"/>
    <mergeCell ref="R14:R15"/>
    <mergeCell ref="S14:S15"/>
    <mergeCell ref="T14:T15"/>
    <mergeCell ref="U14:U15"/>
    <mergeCell ref="V14:V15"/>
    <mergeCell ref="W14:W15"/>
    <mergeCell ref="J14:J15"/>
    <mergeCell ref="K14:K15"/>
    <mergeCell ref="L14:L15"/>
    <mergeCell ref="M14:M15"/>
    <mergeCell ref="N14:N15"/>
    <mergeCell ref="O14:O15"/>
    <mergeCell ref="P14:P15"/>
    <mergeCell ref="Q19:R19"/>
    <mergeCell ref="N19:O19"/>
    <mergeCell ref="AE17:AE18"/>
    <mergeCell ref="AF17:AF18"/>
    <mergeCell ref="X17:X18"/>
    <mergeCell ref="Y17:Y18"/>
    <mergeCell ref="Z17:Z18"/>
    <mergeCell ref="AA17:AA18"/>
    <mergeCell ref="AB17:AB18"/>
    <mergeCell ref="AC17:AC18"/>
    <mergeCell ref="AD17:AD18"/>
    <mergeCell ref="Q20:Q21"/>
    <mergeCell ref="R20:R21"/>
    <mergeCell ref="S20:S21"/>
    <mergeCell ref="T20:T21"/>
    <mergeCell ref="U20:U21"/>
    <mergeCell ref="V20:V21"/>
    <mergeCell ref="W20:W21"/>
    <mergeCell ref="J20:J21"/>
    <mergeCell ref="K20:K21"/>
    <mergeCell ref="L20:L21"/>
    <mergeCell ref="M20:M21"/>
    <mergeCell ref="N20:N21"/>
    <mergeCell ref="O20:O21"/>
    <mergeCell ref="P20:P21"/>
    <mergeCell ref="Y25:AA25"/>
    <mergeCell ref="Q26:Q27"/>
    <mergeCell ref="R26:R27"/>
    <mergeCell ref="S26:S27"/>
    <mergeCell ref="T26:T27"/>
    <mergeCell ref="J26:J27"/>
    <mergeCell ref="K26:K27"/>
    <mergeCell ref="Q23:Q24"/>
    <mergeCell ref="R23:R24"/>
    <mergeCell ref="Q25:R25"/>
    <mergeCell ref="J23:J24"/>
    <mergeCell ref="K23:K24"/>
    <mergeCell ref="L23:L24"/>
    <mergeCell ref="M23:M24"/>
    <mergeCell ref="N23:N24"/>
    <mergeCell ref="O23:O24"/>
    <mergeCell ref="P23:P24"/>
    <mergeCell ref="N25:O25"/>
    <mergeCell ref="B25:E25"/>
    <mergeCell ref="F25:G25"/>
    <mergeCell ref="B26:E27"/>
    <mergeCell ref="F26:F27"/>
    <mergeCell ref="G26:G27"/>
    <mergeCell ref="H26:H27"/>
    <mergeCell ref="I26:I27"/>
    <mergeCell ref="B28:E28"/>
    <mergeCell ref="F28:G28"/>
    <mergeCell ref="B29:E30"/>
    <mergeCell ref="F29:F30"/>
    <mergeCell ref="G29:G30"/>
    <mergeCell ref="H29:H30"/>
    <mergeCell ref="I29:I30"/>
    <mergeCell ref="N28:O28"/>
    <mergeCell ref="Q28:R28"/>
    <mergeCell ref="S29:S30"/>
    <mergeCell ref="T29:T30"/>
    <mergeCell ref="Q29:Q30"/>
    <mergeCell ref="R29:R30"/>
    <mergeCell ref="AI29:AI30"/>
    <mergeCell ref="AE26:AE27"/>
    <mergeCell ref="AF26:AF27"/>
    <mergeCell ref="AG26:AG27"/>
    <mergeCell ref="AH26:AH27"/>
    <mergeCell ref="AI26:AI27"/>
    <mergeCell ref="U26:U27"/>
    <mergeCell ref="V26:V27"/>
    <mergeCell ref="W26:W27"/>
    <mergeCell ref="X26:X27"/>
    <mergeCell ref="Y26:Y27"/>
    <mergeCell ref="Z26:Z27"/>
    <mergeCell ref="AA26:AA27"/>
    <mergeCell ref="AB26:AB27"/>
    <mergeCell ref="AC26:AC27"/>
    <mergeCell ref="AD26:AD27"/>
    <mergeCell ref="Y28:AA28"/>
    <mergeCell ref="AJ26:AJ27"/>
    <mergeCell ref="AG29:AG30"/>
    <mergeCell ref="AJ29:AJ30"/>
    <mergeCell ref="AE35:AE36"/>
    <mergeCell ref="AF35:AF36"/>
    <mergeCell ref="X35:X36"/>
    <mergeCell ref="Y35:Y36"/>
    <mergeCell ref="Z35:Z36"/>
    <mergeCell ref="AA35:AA36"/>
    <mergeCell ref="AB35:AB36"/>
    <mergeCell ref="AC35:AC36"/>
    <mergeCell ref="AD35:AD36"/>
    <mergeCell ref="X32:X33"/>
    <mergeCell ref="Y32:Y33"/>
    <mergeCell ref="Z32:Z33"/>
    <mergeCell ref="AA32:AA33"/>
    <mergeCell ref="AB32:AB33"/>
    <mergeCell ref="AC32:AC33"/>
    <mergeCell ref="AD32:AD33"/>
    <mergeCell ref="Y34:AA34"/>
    <mergeCell ref="AJ32:AJ33"/>
    <mergeCell ref="AJ35:AJ36"/>
    <mergeCell ref="Y31:AA31"/>
    <mergeCell ref="AH29:AH30"/>
    <mergeCell ref="Q31:R31"/>
    <mergeCell ref="J29:J30"/>
    <mergeCell ref="K29:K30"/>
    <mergeCell ref="L29:L30"/>
    <mergeCell ref="M29:M30"/>
    <mergeCell ref="N29:N30"/>
    <mergeCell ref="O29:O30"/>
    <mergeCell ref="P29:P30"/>
    <mergeCell ref="N31:O31"/>
    <mergeCell ref="B31:E31"/>
    <mergeCell ref="F31:G31"/>
    <mergeCell ref="B32:E33"/>
    <mergeCell ref="F32:F33"/>
    <mergeCell ref="G32:G33"/>
    <mergeCell ref="H32:H33"/>
    <mergeCell ref="I32:I33"/>
    <mergeCell ref="B34:E34"/>
    <mergeCell ref="F34:G34"/>
    <mergeCell ref="B35:E36"/>
    <mergeCell ref="F35:F36"/>
    <mergeCell ref="G35:G36"/>
    <mergeCell ref="H35:H36"/>
    <mergeCell ref="I35:I36"/>
    <mergeCell ref="N34:O34"/>
    <mergeCell ref="Q34:R34"/>
    <mergeCell ref="S35:S36"/>
    <mergeCell ref="T35:T36"/>
    <mergeCell ref="Q35:Q36"/>
    <mergeCell ref="R35:R36"/>
    <mergeCell ref="U35:U36"/>
    <mergeCell ref="V35:V36"/>
    <mergeCell ref="W35:W36"/>
    <mergeCell ref="AH35:AH36"/>
    <mergeCell ref="AI35:AI36"/>
    <mergeCell ref="AE32:AE33"/>
    <mergeCell ref="AF32:AF33"/>
    <mergeCell ref="AG32:AG33"/>
    <mergeCell ref="AH32:AH33"/>
    <mergeCell ref="AI32:AI33"/>
    <mergeCell ref="AG35:AG36"/>
    <mergeCell ref="Q13:R13"/>
    <mergeCell ref="J11:J12"/>
    <mergeCell ref="K11:K12"/>
    <mergeCell ref="L11:L12"/>
    <mergeCell ref="M11:M12"/>
    <mergeCell ref="N11:N12"/>
    <mergeCell ref="O11:O12"/>
    <mergeCell ref="P11:P12"/>
    <mergeCell ref="N13:O13"/>
    <mergeCell ref="B13:E13"/>
    <mergeCell ref="F13:G13"/>
    <mergeCell ref="B14:E15"/>
    <mergeCell ref="F14:F15"/>
    <mergeCell ref="G14:G15"/>
    <mergeCell ref="H14:H15"/>
    <mergeCell ref="I14:I15"/>
    <mergeCell ref="B16:E16"/>
    <mergeCell ref="F16:G16"/>
    <mergeCell ref="B17:E18"/>
    <mergeCell ref="F17:F18"/>
    <mergeCell ref="G17:G18"/>
    <mergeCell ref="H17:H18"/>
    <mergeCell ref="I17:I18"/>
    <mergeCell ref="N16:O16"/>
    <mergeCell ref="Q16:R16"/>
    <mergeCell ref="S17:S18"/>
    <mergeCell ref="T17:T18"/>
    <mergeCell ref="Q17:Q18"/>
    <mergeCell ref="R17:R18"/>
    <mergeCell ref="J17:J18"/>
    <mergeCell ref="K17:K18"/>
    <mergeCell ref="L17:L18"/>
    <mergeCell ref="M17:M18"/>
    <mergeCell ref="N17:N18"/>
    <mergeCell ref="O17:O18"/>
    <mergeCell ref="P17:P18"/>
    <mergeCell ref="U17:U18"/>
    <mergeCell ref="V17:V18"/>
    <mergeCell ref="W17:W18"/>
    <mergeCell ref="AH17:AH18"/>
    <mergeCell ref="AI17:AI18"/>
    <mergeCell ref="AE14:AE15"/>
    <mergeCell ref="AF14:AF15"/>
    <mergeCell ref="AG14:AG15"/>
    <mergeCell ref="AH14:AH15"/>
    <mergeCell ref="AI14:AI15"/>
    <mergeCell ref="X14:X15"/>
    <mergeCell ref="Y14:Y15"/>
    <mergeCell ref="Z14:Z15"/>
    <mergeCell ref="AA14:AA15"/>
    <mergeCell ref="AB14:AB15"/>
    <mergeCell ref="AC14:AC15"/>
    <mergeCell ref="AD14:AD15"/>
    <mergeCell ref="Y16:AA16"/>
    <mergeCell ref="AJ14:AJ15"/>
    <mergeCell ref="AG17:AG18"/>
    <mergeCell ref="AJ17:AJ18"/>
    <mergeCell ref="AE23:AE24"/>
    <mergeCell ref="AF23:AF24"/>
    <mergeCell ref="X23:X24"/>
    <mergeCell ref="Y23:Y24"/>
    <mergeCell ref="Z23:Z24"/>
    <mergeCell ref="AA23:AA24"/>
    <mergeCell ref="AB23:AB24"/>
    <mergeCell ref="AC23:AC24"/>
    <mergeCell ref="AD23:AD24"/>
    <mergeCell ref="X20:X21"/>
    <mergeCell ref="Y20:Y21"/>
    <mergeCell ref="Z20:Z21"/>
    <mergeCell ref="AA20:AA21"/>
    <mergeCell ref="AB20:AB21"/>
    <mergeCell ref="AC20:AC21"/>
    <mergeCell ref="AD20:AD21"/>
    <mergeCell ref="Y22:AA22"/>
    <mergeCell ref="AJ20:AJ21"/>
    <mergeCell ref="AJ23:AJ24"/>
    <mergeCell ref="Y19:AA19"/>
    <mergeCell ref="B19:E19"/>
    <mergeCell ref="F19:G19"/>
    <mergeCell ref="B20:E21"/>
    <mergeCell ref="F20:F21"/>
    <mergeCell ref="G20:G21"/>
    <mergeCell ref="H20:H21"/>
    <mergeCell ref="I20:I21"/>
    <mergeCell ref="B22:E22"/>
    <mergeCell ref="F22:G22"/>
    <mergeCell ref="B23:E24"/>
    <mergeCell ref="F23:F24"/>
    <mergeCell ref="G23:G24"/>
    <mergeCell ref="H23:H24"/>
    <mergeCell ref="I23:I24"/>
    <mergeCell ref="N22:O22"/>
    <mergeCell ref="Q22:R22"/>
    <mergeCell ref="S23:S24"/>
    <mergeCell ref="T23:T24"/>
    <mergeCell ref="U23:U24"/>
    <mergeCell ref="V23:V24"/>
    <mergeCell ref="W23:W24"/>
    <mergeCell ref="AH23:AH24"/>
    <mergeCell ref="AI23:AI24"/>
    <mergeCell ref="AE20:AE21"/>
    <mergeCell ref="AF20:AF21"/>
    <mergeCell ref="AG20:AG21"/>
    <mergeCell ref="AH20:AH21"/>
    <mergeCell ref="AI20:AI21"/>
    <mergeCell ref="AG23:AG24"/>
    <mergeCell ref="L26:L27"/>
    <mergeCell ref="M26:M27"/>
    <mergeCell ref="N26:N27"/>
    <mergeCell ref="O26:O27"/>
    <mergeCell ref="P26:P27"/>
    <mergeCell ref="AE29:AE30"/>
    <mergeCell ref="AF29:AF30"/>
    <mergeCell ref="X29:X30"/>
    <mergeCell ref="Y29:Y30"/>
    <mergeCell ref="Z29:Z30"/>
    <mergeCell ref="AA29:AA30"/>
    <mergeCell ref="AB29:AB30"/>
    <mergeCell ref="AC29:AC30"/>
    <mergeCell ref="AD29:AD30"/>
    <mergeCell ref="U29:U30"/>
    <mergeCell ref="V29:V30"/>
    <mergeCell ref="W29:W30"/>
    <mergeCell ref="Q32:Q33"/>
    <mergeCell ref="R32:R33"/>
    <mergeCell ref="S32:S33"/>
    <mergeCell ref="T32:T33"/>
    <mergeCell ref="U32:U33"/>
    <mergeCell ref="V32:V33"/>
    <mergeCell ref="W32:W33"/>
    <mergeCell ref="J32:J33"/>
    <mergeCell ref="K32:K33"/>
    <mergeCell ref="L32:L33"/>
    <mergeCell ref="M32:M33"/>
    <mergeCell ref="N32:N33"/>
    <mergeCell ref="O32:O33"/>
    <mergeCell ref="P32:P33"/>
    <mergeCell ref="Q37:R37"/>
    <mergeCell ref="J35:J36"/>
    <mergeCell ref="K35:K36"/>
    <mergeCell ref="L35:L36"/>
    <mergeCell ref="M35:M36"/>
    <mergeCell ref="N35:N36"/>
    <mergeCell ref="O35:O36"/>
    <mergeCell ref="P35:P36"/>
    <mergeCell ref="N37:O37"/>
    <mergeCell ref="I38:I39"/>
    <mergeCell ref="J38:J39"/>
    <mergeCell ref="K38:K39"/>
    <mergeCell ref="L38:L39"/>
    <mergeCell ref="M38:M39"/>
    <mergeCell ref="N38:N39"/>
    <mergeCell ref="O38:O39"/>
    <mergeCell ref="P38:P39"/>
    <mergeCell ref="Q38:Q39"/>
    <mergeCell ref="R38:R39"/>
    <mergeCell ref="Q44:Q45"/>
    <mergeCell ref="R44:R45"/>
    <mergeCell ref="S44:S45"/>
    <mergeCell ref="T44:T45"/>
    <mergeCell ref="U44:U45"/>
    <mergeCell ref="V44:V45"/>
    <mergeCell ref="W44:W45"/>
    <mergeCell ref="X44:X45"/>
    <mergeCell ref="S38:S39"/>
    <mergeCell ref="T38:T39"/>
    <mergeCell ref="U38:U39"/>
    <mergeCell ref="V38:V39"/>
    <mergeCell ref="W38:W39"/>
    <mergeCell ref="X38:X39"/>
    <mergeCell ref="Q43:R43"/>
    <mergeCell ref="W41:W42"/>
    <mergeCell ref="X41:X42"/>
    <mergeCell ref="K44:K45"/>
    <mergeCell ref="L44:L45"/>
    <mergeCell ref="M44:M45"/>
    <mergeCell ref="N44:N45"/>
    <mergeCell ref="O44:O45"/>
    <mergeCell ref="P44:P45"/>
    <mergeCell ref="B46:E46"/>
    <mergeCell ref="F46:G46"/>
    <mergeCell ref="N43:O43"/>
    <mergeCell ref="AH47:AH48"/>
    <mergeCell ref="AI47:AI48"/>
    <mergeCell ref="AE44:AE45"/>
    <mergeCell ref="AF44:AF45"/>
    <mergeCell ref="AG44:AG45"/>
    <mergeCell ref="AH44:AH45"/>
    <mergeCell ref="AI44:AI45"/>
    <mergeCell ref="B47:E48"/>
    <mergeCell ref="F47:F48"/>
    <mergeCell ref="G47:G48"/>
    <mergeCell ref="H47:H48"/>
    <mergeCell ref="I47:I48"/>
    <mergeCell ref="N46:O46"/>
    <mergeCell ref="Q46:R46"/>
    <mergeCell ref="S47:S48"/>
    <mergeCell ref="T47:T48"/>
    <mergeCell ref="Y44:Y45"/>
    <mergeCell ref="Z44:Z45"/>
    <mergeCell ref="AA44:AA45"/>
    <mergeCell ref="AB44:AB45"/>
    <mergeCell ref="AC44:AC45"/>
    <mergeCell ref="AD44:AD45"/>
    <mergeCell ref="Y46:AA46"/>
    <mergeCell ref="B44:E45"/>
    <mergeCell ref="Y49:AA49"/>
    <mergeCell ref="J50:J51"/>
    <mergeCell ref="K50:K51"/>
    <mergeCell ref="L50:L51"/>
    <mergeCell ref="M50:M51"/>
    <mergeCell ref="N50:N51"/>
    <mergeCell ref="O50:O51"/>
    <mergeCell ref="AJ44:AJ45"/>
    <mergeCell ref="AG47:AG48"/>
    <mergeCell ref="AJ47:AJ48"/>
    <mergeCell ref="Q47:Q48"/>
    <mergeCell ref="R47:R48"/>
    <mergeCell ref="Q49:R49"/>
    <mergeCell ref="J47:J48"/>
    <mergeCell ref="K47:K48"/>
    <mergeCell ref="L47:L48"/>
    <mergeCell ref="M47:M48"/>
    <mergeCell ref="N47:N48"/>
    <mergeCell ref="O47:O48"/>
    <mergeCell ref="P47:P48"/>
    <mergeCell ref="N49:O49"/>
    <mergeCell ref="AF47:AF48"/>
    <mergeCell ref="U47:U48"/>
    <mergeCell ref="V47:V48"/>
    <mergeCell ref="B49:E49"/>
    <mergeCell ref="F49:G49"/>
    <mergeCell ref="B50:E51"/>
    <mergeCell ref="F50:F51"/>
    <mergeCell ref="G50:G51"/>
    <mergeCell ref="H50:H51"/>
    <mergeCell ref="I50:I51"/>
    <mergeCell ref="B52:E52"/>
    <mergeCell ref="F52:G52"/>
    <mergeCell ref="AH53:AH54"/>
    <mergeCell ref="AI53:AI54"/>
    <mergeCell ref="AE50:AE51"/>
    <mergeCell ref="AF50:AF51"/>
    <mergeCell ref="AG50:AG51"/>
    <mergeCell ref="AH50:AH51"/>
    <mergeCell ref="AI50:AI51"/>
    <mergeCell ref="B53:E54"/>
    <mergeCell ref="F53:F54"/>
    <mergeCell ref="G53:G54"/>
    <mergeCell ref="H53:H54"/>
    <mergeCell ref="I53:I54"/>
    <mergeCell ref="N52:O52"/>
    <mergeCell ref="Q52:R52"/>
    <mergeCell ref="S53:S54"/>
    <mergeCell ref="T53:T54"/>
    <mergeCell ref="J53:J54"/>
    <mergeCell ref="K53:K54"/>
    <mergeCell ref="L53:L54"/>
    <mergeCell ref="M53:M54"/>
    <mergeCell ref="N53:N54"/>
    <mergeCell ref="O53:O54"/>
    <mergeCell ref="P53:P54"/>
    <mergeCell ref="X50:X51"/>
    <mergeCell ref="U59:U60"/>
    <mergeCell ref="V59:V60"/>
    <mergeCell ref="W59:W60"/>
    <mergeCell ref="AJ50:AJ51"/>
    <mergeCell ref="AG53:AG54"/>
    <mergeCell ref="AJ53:AJ54"/>
    <mergeCell ref="Q56:Q57"/>
    <mergeCell ref="R56:R57"/>
    <mergeCell ref="S56:S57"/>
    <mergeCell ref="T56:T57"/>
    <mergeCell ref="U56:U57"/>
    <mergeCell ref="V56:V57"/>
    <mergeCell ref="W56:W57"/>
    <mergeCell ref="Q53:Q54"/>
    <mergeCell ref="R53:R54"/>
    <mergeCell ref="Q55:R55"/>
    <mergeCell ref="Q50:Q51"/>
    <mergeCell ref="R50:R51"/>
    <mergeCell ref="S50:S51"/>
    <mergeCell ref="T50:T51"/>
    <mergeCell ref="U50:U51"/>
    <mergeCell ref="V50:V51"/>
    <mergeCell ref="W50:W51"/>
    <mergeCell ref="U53:U54"/>
    <mergeCell ref="N55:O55"/>
    <mergeCell ref="X56:X57"/>
    <mergeCell ref="Y56:Y57"/>
    <mergeCell ref="Z56:Z57"/>
    <mergeCell ref="AA56:AA57"/>
    <mergeCell ref="AB56:AB57"/>
    <mergeCell ref="AC56:AC57"/>
    <mergeCell ref="AD56:AD57"/>
    <mergeCell ref="Y58:AA58"/>
    <mergeCell ref="Y55:AA55"/>
    <mergeCell ref="N56:N57"/>
    <mergeCell ref="O56:O57"/>
    <mergeCell ref="P56:P57"/>
    <mergeCell ref="B55:E55"/>
    <mergeCell ref="F55:G55"/>
    <mergeCell ref="B56:E57"/>
    <mergeCell ref="F56:F57"/>
    <mergeCell ref="G56:G57"/>
    <mergeCell ref="H56:H57"/>
    <mergeCell ref="I56:I57"/>
    <mergeCell ref="B58:E58"/>
    <mergeCell ref="F58:G58"/>
    <mergeCell ref="AJ56:AJ57"/>
    <mergeCell ref="AG59:AG60"/>
    <mergeCell ref="AJ59:AJ60"/>
    <mergeCell ref="B59:E60"/>
    <mergeCell ref="F59:F60"/>
    <mergeCell ref="G59:G60"/>
    <mergeCell ref="H59:H60"/>
    <mergeCell ref="I59:I60"/>
    <mergeCell ref="N58:O58"/>
    <mergeCell ref="Q58:R58"/>
    <mergeCell ref="S59:S60"/>
    <mergeCell ref="T59:T60"/>
    <mergeCell ref="Q59:Q60"/>
    <mergeCell ref="R59:R60"/>
    <mergeCell ref="J56:J57"/>
    <mergeCell ref="K56:K57"/>
    <mergeCell ref="L56:L57"/>
    <mergeCell ref="M56:M57"/>
    <mergeCell ref="AE59:AE60"/>
    <mergeCell ref="AF59:AF60"/>
    <mergeCell ref="X59:X60"/>
    <mergeCell ref="Y59:Y60"/>
    <mergeCell ref="Z59:Z60"/>
    <mergeCell ref="AA59:AA60"/>
    <mergeCell ref="W62:W63"/>
    <mergeCell ref="X62:X63"/>
    <mergeCell ref="Y62:Y63"/>
    <mergeCell ref="Z62:Z63"/>
    <mergeCell ref="Y64:AA64"/>
    <mergeCell ref="AH59:AH60"/>
    <mergeCell ref="AI59:AI60"/>
    <mergeCell ref="AE56:AE57"/>
    <mergeCell ref="AF56:AF57"/>
    <mergeCell ref="AG56:AG57"/>
    <mergeCell ref="AH56:AH57"/>
    <mergeCell ref="AI56:AI57"/>
    <mergeCell ref="AB59:AB60"/>
    <mergeCell ref="AC59:AC60"/>
    <mergeCell ref="AD59:AD60"/>
    <mergeCell ref="AH62:AH63"/>
    <mergeCell ref="AI62:AI63"/>
    <mergeCell ref="AJ62:AJ63"/>
    <mergeCell ref="AA62:AA63"/>
    <mergeCell ref="AB62:AB63"/>
    <mergeCell ref="AC62:AC63"/>
    <mergeCell ref="AD62:AD63"/>
    <mergeCell ref="AE62:AE63"/>
    <mergeCell ref="AF62:AF63"/>
    <mergeCell ref="AG62:AG63"/>
    <mergeCell ref="B61:E61"/>
    <mergeCell ref="F61:G61"/>
    <mergeCell ref="Y61:AA61"/>
    <mergeCell ref="B62:E63"/>
    <mergeCell ref="F62:F63"/>
    <mergeCell ref="G62:G63"/>
    <mergeCell ref="H62:H63"/>
    <mergeCell ref="AF65:AF66"/>
    <mergeCell ref="AG65:AG66"/>
    <mergeCell ref="H65:H66"/>
    <mergeCell ref="I65:I66"/>
    <mergeCell ref="J65:J66"/>
    <mergeCell ref="K65:K66"/>
    <mergeCell ref="L65:L66"/>
    <mergeCell ref="M65:M66"/>
    <mergeCell ref="N65:N66"/>
    <mergeCell ref="O65:O66"/>
    <mergeCell ref="P65:P66"/>
    <mergeCell ref="Q65:Q66"/>
    <mergeCell ref="R65:R66"/>
    <mergeCell ref="S65:S66"/>
    <mergeCell ref="T65:T66"/>
    <mergeCell ref="U65:U66"/>
    <mergeCell ref="V65:V66"/>
    <mergeCell ref="AH65:AH66"/>
    <mergeCell ref="AI65:AI66"/>
    <mergeCell ref="AJ65:AJ66"/>
    <mergeCell ref="Y65:Y66"/>
    <mergeCell ref="Z65:Z66"/>
    <mergeCell ref="AA65:AA66"/>
    <mergeCell ref="AB65:AB66"/>
    <mergeCell ref="AC65:AC66"/>
    <mergeCell ref="AD65:AD66"/>
    <mergeCell ref="AE65:AE66"/>
    <mergeCell ref="Y73:AJ73"/>
    <mergeCell ref="M71:Q71"/>
    <mergeCell ref="M72:Q72"/>
    <mergeCell ref="R72:V72"/>
    <mergeCell ref="B67:E67"/>
    <mergeCell ref="F67:G67"/>
    <mergeCell ref="B69:K69"/>
    <mergeCell ref="M69:V69"/>
    <mergeCell ref="M70:Q70"/>
    <mergeCell ref="R70:V70"/>
    <mergeCell ref="R71:V71"/>
    <mergeCell ref="B70:K78"/>
    <mergeCell ref="N67:O67"/>
    <mergeCell ref="M73:Q73"/>
    <mergeCell ref="R73:V73"/>
    <mergeCell ref="Q67:R67"/>
    <mergeCell ref="W65:W66"/>
    <mergeCell ref="X65:X66"/>
    <mergeCell ref="Y67:AA67"/>
    <mergeCell ref="B64:E64"/>
    <mergeCell ref="F64:G64"/>
    <mergeCell ref="N64:O64"/>
    <mergeCell ref="Q64:R64"/>
    <mergeCell ref="B65:E66"/>
    <mergeCell ref="F65:F66"/>
    <mergeCell ref="G65:G66"/>
    <mergeCell ref="Y38:Y39"/>
    <mergeCell ref="Z38:Z39"/>
    <mergeCell ref="Y40:AA40"/>
    <mergeCell ref="AH38:AH39"/>
    <mergeCell ref="AI38:AI39"/>
    <mergeCell ref="AJ38:AJ39"/>
    <mergeCell ref="AA38:AA39"/>
    <mergeCell ref="AB38:AB39"/>
    <mergeCell ref="AC38:AC39"/>
    <mergeCell ref="AD38:AD39"/>
    <mergeCell ref="AE38:AE39"/>
    <mergeCell ref="AF38:AF39"/>
    <mergeCell ref="AG38:AG39"/>
    <mergeCell ref="B37:E37"/>
    <mergeCell ref="F37:G37"/>
    <mergeCell ref="Y37:AA37"/>
    <mergeCell ref="B38:E39"/>
    <mergeCell ref="F38:F39"/>
    <mergeCell ref="G38:G39"/>
    <mergeCell ref="H38:H39"/>
    <mergeCell ref="AF41:AF42"/>
    <mergeCell ref="AG41:AG42"/>
    <mergeCell ref="H41:H42"/>
    <mergeCell ref="I41:I42"/>
    <mergeCell ref="J41:J42"/>
    <mergeCell ref="K41:K42"/>
    <mergeCell ref="L41:L42"/>
    <mergeCell ref="M41:M42"/>
    <mergeCell ref="N41:N42"/>
    <mergeCell ref="O41:O42"/>
    <mergeCell ref="P41:P42"/>
    <mergeCell ref="Q41:Q42"/>
    <mergeCell ref="R41:R42"/>
    <mergeCell ref="S41:S42"/>
    <mergeCell ref="T41:T42"/>
    <mergeCell ref="U41:U42"/>
    <mergeCell ref="V41:V42"/>
    <mergeCell ref="AH41:AH42"/>
    <mergeCell ref="AI41:AI42"/>
    <mergeCell ref="AJ41:AJ42"/>
    <mergeCell ref="Y41:Y42"/>
    <mergeCell ref="Z41:Z42"/>
    <mergeCell ref="AA41:AA42"/>
    <mergeCell ref="AB41:AB42"/>
    <mergeCell ref="AC41:AC42"/>
    <mergeCell ref="AD41:AD42"/>
    <mergeCell ref="AE41:AE42"/>
    <mergeCell ref="Y43:AA43"/>
    <mergeCell ref="B40:E40"/>
    <mergeCell ref="F40:G40"/>
    <mergeCell ref="N40:O40"/>
    <mergeCell ref="Q40:R40"/>
    <mergeCell ref="B41:E42"/>
    <mergeCell ref="F41:F42"/>
    <mergeCell ref="G41:G42"/>
    <mergeCell ref="AE47:AE48"/>
    <mergeCell ref="X47:X48"/>
    <mergeCell ref="Y47:Y48"/>
    <mergeCell ref="Z47:Z48"/>
    <mergeCell ref="AA47:AA48"/>
    <mergeCell ref="AB47:AB48"/>
    <mergeCell ref="AC47:AC48"/>
    <mergeCell ref="AD47:AD48"/>
    <mergeCell ref="W47:W48"/>
    <mergeCell ref="B43:E43"/>
    <mergeCell ref="F43:G43"/>
    <mergeCell ref="F44:F45"/>
    <mergeCell ref="G44:G45"/>
    <mergeCell ref="H44:H45"/>
    <mergeCell ref="I44:I45"/>
    <mergeCell ref="J44:J45"/>
    <mergeCell ref="P50:P51"/>
    <mergeCell ref="AE53:AE54"/>
    <mergeCell ref="AF53:AF54"/>
    <mergeCell ref="X53:X54"/>
    <mergeCell ref="Y53:Y54"/>
    <mergeCell ref="Z53:Z54"/>
    <mergeCell ref="AA53:AA54"/>
    <mergeCell ref="AB53:AB54"/>
    <mergeCell ref="AC53:AC54"/>
    <mergeCell ref="AD53:AD54"/>
    <mergeCell ref="V53:V54"/>
    <mergeCell ref="W53:W54"/>
    <mergeCell ref="Y50:Y51"/>
    <mergeCell ref="Z50:Z51"/>
    <mergeCell ref="AA50:AA51"/>
    <mergeCell ref="AB50:AB51"/>
    <mergeCell ref="AC50:AC51"/>
    <mergeCell ref="AD50:AD51"/>
    <mergeCell ref="Y52:AA52"/>
    <mergeCell ref="Q61:R61"/>
    <mergeCell ref="J59:J60"/>
    <mergeCell ref="K59:K60"/>
    <mergeCell ref="L59:L60"/>
    <mergeCell ref="M59:M60"/>
    <mergeCell ref="N59:N60"/>
    <mergeCell ref="O59:O60"/>
    <mergeCell ref="P59:P60"/>
    <mergeCell ref="N61:O61"/>
    <mergeCell ref="R62:R63"/>
    <mergeCell ref="M78:V78"/>
    <mergeCell ref="I62:I63"/>
    <mergeCell ref="J62:J63"/>
    <mergeCell ref="K62:K63"/>
    <mergeCell ref="L62:L63"/>
    <mergeCell ref="M62:M63"/>
    <mergeCell ref="N62:N63"/>
    <mergeCell ref="O62:O63"/>
    <mergeCell ref="P62:P63"/>
    <mergeCell ref="Q62:Q63"/>
    <mergeCell ref="S62:S63"/>
    <mergeCell ref="T62:T63"/>
    <mergeCell ref="U62:U63"/>
    <mergeCell ref="V62:V63"/>
  </mergeCells>
  <conditionalFormatting sqref="F8:AJ9 F11:AJ12 F14:AJ15 F17:AJ18 F20:AJ21 F23:AJ24 F26:AJ27 F29:AJ30 F32:AJ33 F35:AJ36 F38:AJ39 F41:AJ42 F44:AJ45 F47:AJ48 F50:AJ51 F53:AJ54 F56:AJ57 F59:AJ60 F62:AJ63 F65:AJ66">
    <cfRule type="cellIs" dxfId="39" priority="1" operator="equal">
      <formula>"S"</formula>
    </cfRule>
    <cfRule type="cellIs" dxfId="38" priority="2" operator="equal">
      <formula>"P"</formula>
    </cfRule>
    <cfRule type="cellIs" dxfId="37" priority="3" operator="equal">
      <formula>"V"</formula>
    </cfRule>
    <cfRule type="cellIs" dxfId="36" priority="4" operator="equal">
      <formula>"H"</formula>
    </cfRule>
  </conditionalFormatting>
  <hyperlinks>
    <hyperlink ref="M78" r:id="rId1" display="https://clockify.me/" xr:uid="{00000000-0004-0000-0200-000000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AJ995"/>
  <sheetViews>
    <sheetView showGridLines="0" zoomScale="85" zoomScaleNormal="85" workbookViewId="0"/>
  </sheetViews>
  <sheetFormatPr defaultColWidth="14.44140625" defaultRowHeight="15.75" customHeight="1" x14ac:dyDescent="0.25"/>
  <cols>
    <col min="1" max="1" width="1.6640625" customWidth="1"/>
    <col min="6" max="12" width="7.5546875" customWidth="1"/>
    <col min="13" max="13" width="7.6640625" customWidth="1"/>
    <col min="14" max="14" width="7.5546875" customWidth="1"/>
    <col min="15" max="15" width="7.6640625" customWidth="1"/>
    <col min="16" max="17" width="7.5546875" customWidth="1"/>
    <col min="18" max="20" width="7.6640625" customWidth="1"/>
    <col min="21" max="21" width="7.5546875" customWidth="1"/>
    <col min="22" max="22" width="7.6640625" customWidth="1"/>
    <col min="23" max="23" width="7.5546875" customWidth="1"/>
    <col min="24" max="24" width="7.6640625" customWidth="1"/>
    <col min="25" max="25" width="7.5546875" customWidth="1"/>
    <col min="26" max="26" width="7.6640625" customWidth="1"/>
    <col min="27" max="27" width="7.5546875" customWidth="1"/>
    <col min="28" max="29" width="7.6640625" customWidth="1"/>
    <col min="30" max="30" width="7.44140625" customWidth="1"/>
    <col min="31" max="34" width="7.6640625" customWidth="1"/>
    <col min="35" max="35" width="7.5546875" customWidth="1"/>
    <col min="36" max="36" width="7.6640625" customWidth="1"/>
  </cols>
  <sheetData>
    <row r="1" spans="1:36" ht="13.2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2"/>
    </row>
    <row r="2" spans="1:36" ht="13.2" x14ac:dyDescent="0.25">
      <c r="A2" s="1"/>
      <c r="B2" s="1"/>
      <c r="C2" s="3"/>
      <c r="D2" s="3"/>
      <c r="E2" s="4"/>
      <c r="F2" s="58" t="s">
        <v>69</v>
      </c>
      <c r="G2" s="47"/>
      <c r="H2" s="5"/>
      <c r="I2" s="3"/>
      <c r="J2" s="58" t="s">
        <v>70</v>
      </c>
      <c r="K2" s="47"/>
      <c r="L2" s="5"/>
      <c r="M2" s="3"/>
      <c r="N2" s="58" t="s">
        <v>71</v>
      </c>
      <c r="O2" s="47"/>
      <c r="P2" s="5"/>
      <c r="Q2" s="1"/>
      <c r="R2" s="58" t="s">
        <v>105</v>
      </c>
      <c r="S2" s="59"/>
      <c r="T2" s="4"/>
      <c r="U2" s="4"/>
      <c r="V2" s="4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2"/>
    </row>
    <row r="3" spans="1:36" ht="13.2" x14ac:dyDescent="0.25">
      <c r="A3" s="1"/>
      <c r="B3" s="1"/>
      <c r="C3" s="3"/>
      <c r="D3" s="3"/>
      <c r="E3" s="4"/>
      <c r="F3" s="47"/>
      <c r="G3" s="47"/>
      <c r="H3" s="61" t="s">
        <v>6</v>
      </c>
      <c r="I3" s="3"/>
      <c r="J3" s="47"/>
      <c r="K3" s="47"/>
      <c r="L3" s="62" t="s">
        <v>10</v>
      </c>
      <c r="M3" s="3"/>
      <c r="N3" s="47"/>
      <c r="O3" s="47"/>
      <c r="P3" s="63" t="s">
        <v>11</v>
      </c>
      <c r="Q3" s="1"/>
      <c r="R3" s="59"/>
      <c r="S3" s="59"/>
      <c r="T3" s="60" t="s">
        <v>12</v>
      </c>
      <c r="U3" s="4"/>
      <c r="V3" s="4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2"/>
    </row>
    <row r="4" spans="1:36" ht="13.2" x14ac:dyDescent="0.25">
      <c r="A4" s="1"/>
      <c r="B4" s="1"/>
      <c r="C4" s="3"/>
      <c r="D4" s="3"/>
      <c r="E4" s="4"/>
      <c r="F4" s="47"/>
      <c r="G4" s="47"/>
      <c r="H4" s="32"/>
      <c r="I4" s="3"/>
      <c r="J4" s="47"/>
      <c r="K4" s="47"/>
      <c r="L4" s="32"/>
      <c r="M4" s="3"/>
      <c r="N4" s="47"/>
      <c r="O4" s="47"/>
      <c r="P4" s="32"/>
      <c r="Q4" s="1"/>
      <c r="R4" s="59"/>
      <c r="S4" s="59"/>
      <c r="T4" s="32"/>
      <c r="U4" s="4"/>
      <c r="V4" s="4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2"/>
    </row>
    <row r="5" spans="1:36" ht="13.2" x14ac:dyDescent="0.25">
      <c r="A5" s="1"/>
      <c r="B5" s="1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2"/>
    </row>
    <row r="6" spans="1:36" ht="15.6" x14ac:dyDescent="0.25">
      <c r="A6" s="6"/>
      <c r="B6" s="72" t="s">
        <v>72</v>
      </c>
      <c r="C6" s="73"/>
      <c r="D6" s="73"/>
      <c r="E6" s="74"/>
      <c r="F6" s="75">
        <v>1</v>
      </c>
      <c r="G6" s="75">
        <v>2</v>
      </c>
      <c r="H6" s="75">
        <v>3</v>
      </c>
      <c r="I6" s="75">
        <v>4</v>
      </c>
      <c r="J6" s="75">
        <v>5</v>
      </c>
      <c r="K6" s="75">
        <v>6</v>
      </c>
      <c r="L6" s="75">
        <v>7</v>
      </c>
      <c r="M6" s="75">
        <v>8</v>
      </c>
      <c r="N6" s="75">
        <v>9</v>
      </c>
      <c r="O6" s="75">
        <v>10</v>
      </c>
      <c r="P6" s="75">
        <v>11</v>
      </c>
      <c r="Q6" s="75">
        <v>12</v>
      </c>
      <c r="R6" s="75">
        <v>13</v>
      </c>
      <c r="S6" s="75">
        <v>14</v>
      </c>
      <c r="T6" s="75">
        <v>15</v>
      </c>
      <c r="U6" s="75">
        <v>16</v>
      </c>
      <c r="V6" s="75">
        <v>17</v>
      </c>
      <c r="W6" s="75">
        <v>18</v>
      </c>
      <c r="X6" s="75">
        <v>19</v>
      </c>
      <c r="Y6" s="75">
        <v>20</v>
      </c>
      <c r="Z6" s="75">
        <v>21</v>
      </c>
      <c r="AA6" s="75">
        <v>22</v>
      </c>
      <c r="AB6" s="75">
        <v>23</v>
      </c>
      <c r="AC6" s="75">
        <v>24</v>
      </c>
      <c r="AD6" s="75">
        <v>25</v>
      </c>
      <c r="AE6" s="75">
        <v>26</v>
      </c>
      <c r="AF6" s="75">
        <v>27</v>
      </c>
      <c r="AG6" s="75">
        <v>28</v>
      </c>
      <c r="AH6" s="75">
        <v>29</v>
      </c>
      <c r="AI6" s="75">
        <v>30</v>
      </c>
      <c r="AJ6" s="94"/>
    </row>
    <row r="7" spans="1:36" ht="15.6" x14ac:dyDescent="0.25">
      <c r="A7" s="6"/>
      <c r="B7" s="76"/>
      <c r="C7" s="77"/>
      <c r="D7" s="77"/>
      <c r="E7" s="78"/>
      <c r="F7" s="79"/>
      <c r="G7" s="79"/>
      <c r="H7" s="79"/>
      <c r="I7" s="79"/>
      <c r="J7" s="79"/>
      <c r="K7" s="79"/>
      <c r="L7" s="79"/>
      <c r="M7" s="79"/>
      <c r="N7" s="79"/>
      <c r="O7" s="79"/>
      <c r="P7" s="79"/>
      <c r="Q7" s="79"/>
      <c r="R7" s="79"/>
      <c r="S7" s="79"/>
      <c r="T7" s="79"/>
      <c r="U7" s="79"/>
      <c r="V7" s="79"/>
      <c r="W7" s="79"/>
      <c r="X7" s="79"/>
      <c r="Y7" s="79"/>
      <c r="Z7" s="79"/>
      <c r="AA7" s="79"/>
      <c r="AB7" s="79"/>
      <c r="AC7" s="79"/>
      <c r="AD7" s="79"/>
      <c r="AE7" s="79"/>
      <c r="AF7" s="79"/>
      <c r="AG7" s="79"/>
      <c r="AH7" s="79"/>
      <c r="AI7" s="79"/>
      <c r="AJ7" s="94"/>
    </row>
    <row r="8" spans="1:36" ht="13.2" x14ac:dyDescent="0.25">
      <c r="A8" s="1"/>
      <c r="B8" s="80" t="s">
        <v>16</v>
      </c>
      <c r="C8" s="81"/>
      <c r="D8" s="81"/>
      <c r="E8" s="82"/>
      <c r="F8" s="65"/>
      <c r="G8" s="65"/>
      <c r="H8" s="65"/>
      <c r="I8" s="69"/>
      <c r="J8" s="68"/>
      <c r="K8" s="68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2"/>
    </row>
    <row r="9" spans="1:36" ht="13.2" x14ac:dyDescent="0.25">
      <c r="A9" s="1"/>
      <c r="B9" s="83"/>
      <c r="C9" s="84"/>
      <c r="D9" s="84"/>
      <c r="E9" s="85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2"/>
    </row>
    <row r="10" spans="1:36" ht="14.4" x14ac:dyDescent="0.3">
      <c r="A10" s="8"/>
      <c r="B10" s="38" t="s">
        <v>17</v>
      </c>
      <c r="C10" s="34"/>
      <c r="D10" s="34"/>
      <c r="E10" s="39"/>
      <c r="F10" s="40" t="s">
        <v>18</v>
      </c>
      <c r="G10" s="34"/>
      <c r="H10" s="9" t="s">
        <v>19</v>
      </c>
      <c r="I10" s="9"/>
      <c r="J10" s="9" t="s">
        <v>20</v>
      </c>
      <c r="K10" s="9">
        <f>COUNTIF(F8:AI9,"s")</f>
        <v>0</v>
      </c>
      <c r="L10" s="9" t="s">
        <v>21</v>
      </c>
      <c r="M10" s="10">
        <f>I10-K10</f>
        <v>0</v>
      </c>
      <c r="N10" s="35" t="s">
        <v>22</v>
      </c>
      <c r="O10" s="34"/>
      <c r="P10" s="11">
        <f>COUNTIF(F8:AI9,"p")</f>
        <v>0</v>
      </c>
      <c r="Q10" s="33" t="s">
        <v>23</v>
      </c>
      <c r="R10" s="34"/>
      <c r="S10" s="12" t="s">
        <v>19</v>
      </c>
      <c r="T10" s="12"/>
      <c r="U10" s="12" t="s">
        <v>20</v>
      </c>
      <c r="V10" s="13">
        <f>COUNTIF(F8:AI9,"v")</f>
        <v>0</v>
      </c>
      <c r="W10" s="12" t="s">
        <v>21</v>
      </c>
      <c r="X10" s="14">
        <f>T10-V10</f>
        <v>0</v>
      </c>
      <c r="Y10" s="37" t="s">
        <v>24</v>
      </c>
      <c r="Z10" s="34"/>
      <c r="AA10" s="34"/>
      <c r="AB10" s="15">
        <f>I10+T10</f>
        <v>0</v>
      </c>
      <c r="AC10" s="16" t="s">
        <v>20</v>
      </c>
      <c r="AD10" s="17">
        <f>K10+V10</f>
        <v>0</v>
      </c>
      <c r="AE10" s="16" t="s">
        <v>21</v>
      </c>
      <c r="AF10" s="18">
        <f>M10+X10</f>
        <v>0</v>
      </c>
      <c r="AG10" s="19"/>
      <c r="AH10" s="19"/>
      <c r="AI10" s="20"/>
      <c r="AJ10" s="21"/>
    </row>
    <row r="11" spans="1:36" ht="13.2" x14ac:dyDescent="0.25">
      <c r="A11" s="1"/>
      <c r="B11" s="80" t="s">
        <v>25</v>
      </c>
      <c r="C11" s="81"/>
      <c r="D11" s="81"/>
      <c r="E11" s="82"/>
      <c r="F11" s="66"/>
      <c r="G11" s="66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2"/>
    </row>
    <row r="12" spans="1:36" ht="13.2" x14ac:dyDescent="0.25">
      <c r="A12" s="1"/>
      <c r="B12" s="83"/>
      <c r="C12" s="84"/>
      <c r="D12" s="84"/>
      <c r="E12" s="85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2"/>
    </row>
    <row r="13" spans="1:36" ht="14.4" x14ac:dyDescent="0.3">
      <c r="A13" s="1"/>
      <c r="B13" s="38" t="s">
        <v>26</v>
      </c>
      <c r="C13" s="34"/>
      <c r="D13" s="34"/>
      <c r="E13" s="39"/>
      <c r="F13" s="40" t="s">
        <v>18</v>
      </c>
      <c r="G13" s="34"/>
      <c r="H13" s="9" t="s">
        <v>19</v>
      </c>
      <c r="I13" s="9"/>
      <c r="J13" s="9" t="s">
        <v>20</v>
      </c>
      <c r="K13" s="9">
        <f>COUNTIF(F11:AI12,"s")</f>
        <v>0</v>
      </c>
      <c r="L13" s="9" t="s">
        <v>21</v>
      </c>
      <c r="M13" s="10">
        <f>I13-K13</f>
        <v>0</v>
      </c>
      <c r="N13" s="35" t="s">
        <v>22</v>
      </c>
      <c r="O13" s="34"/>
      <c r="P13" s="11">
        <f>COUNTIF(F11:AI12,"p")</f>
        <v>0</v>
      </c>
      <c r="Q13" s="33" t="s">
        <v>23</v>
      </c>
      <c r="R13" s="34"/>
      <c r="S13" s="12" t="s">
        <v>19</v>
      </c>
      <c r="T13" s="12"/>
      <c r="U13" s="12" t="s">
        <v>20</v>
      </c>
      <c r="V13" s="13">
        <f>COUNTIF(F11:AI12,"v")</f>
        <v>0</v>
      </c>
      <c r="W13" s="12" t="s">
        <v>21</v>
      </c>
      <c r="X13" s="14">
        <f>T13-V13</f>
        <v>0</v>
      </c>
      <c r="Y13" s="37" t="s">
        <v>24</v>
      </c>
      <c r="Z13" s="34"/>
      <c r="AA13" s="34"/>
      <c r="AB13" s="15">
        <f>I13+T13</f>
        <v>0</v>
      </c>
      <c r="AC13" s="16" t="s">
        <v>20</v>
      </c>
      <c r="AD13" s="17">
        <f>K13+V13</f>
        <v>0</v>
      </c>
      <c r="AE13" s="16" t="s">
        <v>21</v>
      </c>
      <c r="AF13" s="18">
        <f>M13+X13</f>
        <v>0</v>
      </c>
      <c r="AG13" s="22"/>
      <c r="AH13" s="22"/>
      <c r="AI13" s="23"/>
      <c r="AJ13" s="2"/>
    </row>
    <row r="14" spans="1:36" ht="13.2" x14ac:dyDescent="0.25">
      <c r="A14" s="1"/>
      <c r="B14" s="80" t="s">
        <v>27</v>
      </c>
      <c r="C14" s="81"/>
      <c r="D14" s="81"/>
      <c r="E14" s="82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6"/>
      <c r="Q14" s="66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2"/>
    </row>
    <row r="15" spans="1:36" ht="13.2" x14ac:dyDescent="0.25">
      <c r="A15" s="1"/>
      <c r="B15" s="83"/>
      <c r="C15" s="84"/>
      <c r="D15" s="84"/>
      <c r="E15" s="85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2"/>
    </row>
    <row r="16" spans="1:36" ht="14.4" x14ac:dyDescent="0.3">
      <c r="A16" s="1"/>
      <c r="B16" s="38" t="s">
        <v>28</v>
      </c>
      <c r="C16" s="34"/>
      <c r="D16" s="34"/>
      <c r="E16" s="39"/>
      <c r="F16" s="40" t="s">
        <v>18</v>
      </c>
      <c r="G16" s="34"/>
      <c r="H16" s="9" t="s">
        <v>19</v>
      </c>
      <c r="I16" s="9"/>
      <c r="J16" s="9" t="s">
        <v>20</v>
      </c>
      <c r="K16" s="9">
        <f>COUNTIF(F14:AI15,"s")</f>
        <v>0</v>
      </c>
      <c r="L16" s="9" t="s">
        <v>21</v>
      </c>
      <c r="M16" s="10">
        <f>I16-K16</f>
        <v>0</v>
      </c>
      <c r="N16" s="35" t="s">
        <v>22</v>
      </c>
      <c r="O16" s="34"/>
      <c r="P16" s="11">
        <f>COUNTIF(F14:AI15,"p")</f>
        <v>0</v>
      </c>
      <c r="Q16" s="33" t="s">
        <v>23</v>
      </c>
      <c r="R16" s="34"/>
      <c r="S16" s="12" t="s">
        <v>19</v>
      </c>
      <c r="T16" s="12"/>
      <c r="U16" s="12" t="s">
        <v>20</v>
      </c>
      <c r="V16" s="13">
        <f>COUNTIF(F14:AI15,"v")</f>
        <v>0</v>
      </c>
      <c r="W16" s="12" t="s">
        <v>21</v>
      </c>
      <c r="X16" s="14">
        <f>T16-V16</f>
        <v>0</v>
      </c>
      <c r="Y16" s="37" t="s">
        <v>24</v>
      </c>
      <c r="Z16" s="34"/>
      <c r="AA16" s="34"/>
      <c r="AB16" s="15">
        <f>I16+T16</f>
        <v>0</v>
      </c>
      <c r="AC16" s="16" t="s">
        <v>20</v>
      </c>
      <c r="AD16" s="17">
        <f>K16+V16</f>
        <v>0</v>
      </c>
      <c r="AE16" s="16" t="s">
        <v>21</v>
      </c>
      <c r="AF16" s="18">
        <f>M16+X16</f>
        <v>0</v>
      </c>
      <c r="AG16" s="22"/>
      <c r="AH16" s="22"/>
      <c r="AI16" s="23"/>
      <c r="AJ16" s="2"/>
    </row>
    <row r="17" spans="1:36" ht="13.2" x14ac:dyDescent="0.25">
      <c r="A17" s="1"/>
      <c r="B17" s="80" t="s">
        <v>29</v>
      </c>
      <c r="C17" s="81"/>
      <c r="D17" s="81"/>
      <c r="E17" s="82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2"/>
    </row>
    <row r="18" spans="1:36" ht="13.2" x14ac:dyDescent="0.25">
      <c r="A18" s="1"/>
      <c r="B18" s="83"/>
      <c r="C18" s="84"/>
      <c r="D18" s="84"/>
      <c r="E18" s="85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2"/>
    </row>
    <row r="19" spans="1:36" ht="14.4" x14ac:dyDescent="0.3">
      <c r="A19" s="1"/>
      <c r="B19" s="38" t="s">
        <v>30</v>
      </c>
      <c r="C19" s="34"/>
      <c r="D19" s="34"/>
      <c r="E19" s="39"/>
      <c r="F19" s="40" t="s">
        <v>18</v>
      </c>
      <c r="G19" s="34"/>
      <c r="H19" s="9" t="s">
        <v>19</v>
      </c>
      <c r="I19" s="9"/>
      <c r="J19" s="9" t="s">
        <v>20</v>
      </c>
      <c r="K19" s="9">
        <f>COUNTIF(F17:AI18,"s")</f>
        <v>0</v>
      </c>
      <c r="L19" s="9" t="s">
        <v>21</v>
      </c>
      <c r="M19" s="10">
        <f>I19-K19</f>
        <v>0</v>
      </c>
      <c r="N19" s="35" t="s">
        <v>22</v>
      </c>
      <c r="O19" s="34"/>
      <c r="P19" s="11">
        <f>COUNTIF(F17:AI18,"p")</f>
        <v>0</v>
      </c>
      <c r="Q19" s="33" t="s">
        <v>23</v>
      </c>
      <c r="R19" s="34"/>
      <c r="S19" s="12" t="s">
        <v>19</v>
      </c>
      <c r="T19" s="12"/>
      <c r="U19" s="12" t="s">
        <v>20</v>
      </c>
      <c r="V19" s="13">
        <f>COUNTIF(F17:AI18,"v")</f>
        <v>0</v>
      </c>
      <c r="W19" s="12" t="s">
        <v>21</v>
      </c>
      <c r="X19" s="14">
        <f>T19-V19</f>
        <v>0</v>
      </c>
      <c r="Y19" s="37" t="s">
        <v>24</v>
      </c>
      <c r="Z19" s="34"/>
      <c r="AA19" s="34"/>
      <c r="AB19" s="15">
        <f>I19+T19</f>
        <v>0</v>
      </c>
      <c r="AC19" s="16" t="s">
        <v>20</v>
      </c>
      <c r="AD19" s="17">
        <f>K19+V19</f>
        <v>0</v>
      </c>
      <c r="AE19" s="16" t="s">
        <v>21</v>
      </c>
      <c r="AF19" s="18">
        <f>M19+X19</f>
        <v>0</v>
      </c>
      <c r="AG19" s="22"/>
      <c r="AH19" s="22"/>
      <c r="AI19" s="23"/>
      <c r="AJ19" s="2"/>
    </row>
    <row r="20" spans="1:36" ht="13.2" x14ac:dyDescent="0.25">
      <c r="A20" s="1"/>
      <c r="B20" s="80" t="s">
        <v>31</v>
      </c>
      <c r="C20" s="81"/>
      <c r="D20" s="81"/>
      <c r="E20" s="82"/>
      <c r="F20" s="67"/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2"/>
    </row>
    <row r="21" spans="1:36" ht="13.2" x14ac:dyDescent="0.25">
      <c r="A21" s="1"/>
      <c r="B21" s="83"/>
      <c r="C21" s="84"/>
      <c r="D21" s="84"/>
      <c r="E21" s="85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2"/>
    </row>
    <row r="22" spans="1:36" ht="14.4" x14ac:dyDescent="0.3">
      <c r="A22" s="1"/>
      <c r="B22" s="38" t="s">
        <v>32</v>
      </c>
      <c r="C22" s="34"/>
      <c r="D22" s="34"/>
      <c r="E22" s="39"/>
      <c r="F22" s="40" t="s">
        <v>18</v>
      </c>
      <c r="G22" s="34"/>
      <c r="H22" s="9" t="s">
        <v>19</v>
      </c>
      <c r="I22" s="9"/>
      <c r="J22" s="9" t="s">
        <v>20</v>
      </c>
      <c r="K22" s="9">
        <f>COUNTIF(F20:AI21,"s")</f>
        <v>0</v>
      </c>
      <c r="L22" s="9" t="s">
        <v>21</v>
      </c>
      <c r="M22" s="10">
        <f>I22-K22</f>
        <v>0</v>
      </c>
      <c r="N22" s="35" t="s">
        <v>22</v>
      </c>
      <c r="O22" s="34"/>
      <c r="P22" s="11">
        <f>COUNTIF(F20:AI21,"p")</f>
        <v>0</v>
      </c>
      <c r="Q22" s="33" t="s">
        <v>23</v>
      </c>
      <c r="R22" s="34"/>
      <c r="S22" s="12" t="s">
        <v>19</v>
      </c>
      <c r="T22" s="12"/>
      <c r="U22" s="12" t="s">
        <v>20</v>
      </c>
      <c r="V22" s="13">
        <f>COUNTIF(F20:AI21,"v")</f>
        <v>0</v>
      </c>
      <c r="W22" s="12" t="s">
        <v>21</v>
      </c>
      <c r="X22" s="14">
        <f>T22-V22</f>
        <v>0</v>
      </c>
      <c r="Y22" s="37" t="s">
        <v>24</v>
      </c>
      <c r="Z22" s="34"/>
      <c r="AA22" s="34"/>
      <c r="AB22" s="15">
        <f>I22+T22</f>
        <v>0</v>
      </c>
      <c r="AC22" s="16" t="s">
        <v>20</v>
      </c>
      <c r="AD22" s="17">
        <f>K22+V22</f>
        <v>0</v>
      </c>
      <c r="AE22" s="16" t="s">
        <v>21</v>
      </c>
      <c r="AF22" s="18">
        <f>M22+X22</f>
        <v>0</v>
      </c>
      <c r="AG22" s="22"/>
      <c r="AH22" s="22"/>
      <c r="AI22" s="23"/>
      <c r="AJ22" s="2"/>
    </row>
    <row r="23" spans="1:36" ht="13.2" x14ac:dyDescent="0.25">
      <c r="A23" s="1"/>
      <c r="B23" s="80" t="s">
        <v>33</v>
      </c>
      <c r="C23" s="81"/>
      <c r="D23" s="81"/>
      <c r="E23" s="82"/>
      <c r="F23" s="67"/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2"/>
    </row>
    <row r="24" spans="1:36" ht="13.2" x14ac:dyDescent="0.25">
      <c r="A24" s="1"/>
      <c r="B24" s="83"/>
      <c r="C24" s="84"/>
      <c r="D24" s="84"/>
      <c r="E24" s="85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2"/>
    </row>
    <row r="25" spans="1:36" ht="14.4" x14ac:dyDescent="0.3">
      <c r="A25" s="1"/>
      <c r="B25" s="38" t="s">
        <v>34</v>
      </c>
      <c r="C25" s="34"/>
      <c r="D25" s="34"/>
      <c r="E25" s="39"/>
      <c r="F25" s="40" t="s">
        <v>18</v>
      </c>
      <c r="G25" s="34"/>
      <c r="H25" s="9" t="s">
        <v>19</v>
      </c>
      <c r="I25" s="9"/>
      <c r="J25" s="9" t="s">
        <v>20</v>
      </c>
      <c r="K25" s="9">
        <f>COUNTIF(F23:AI24,"s")</f>
        <v>0</v>
      </c>
      <c r="L25" s="9" t="s">
        <v>21</v>
      </c>
      <c r="M25" s="10">
        <f>I25-K25</f>
        <v>0</v>
      </c>
      <c r="N25" s="35" t="s">
        <v>22</v>
      </c>
      <c r="O25" s="34"/>
      <c r="P25" s="11">
        <f>COUNTIF(F23:AI24,"p")</f>
        <v>0</v>
      </c>
      <c r="Q25" s="33" t="s">
        <v>23</v>
      </c>
      <c r="R25" s="34"/>
      <c r="S25" s="12" t="s">
        <v>19</v>
      </c>
      <c r="T25" s="12"/>
      <c r="U25" s="12" t="s">
        <v>20</v>
      </c>
      <c r="V25" s="13">
        <f>COUNTIF(F23:AI24,"v")</f>
        <v>0</v>
      </c>
      <c r="W25" s="12" t="s">
        <v>21</v>
      </c>
      <c r="X25" s="14">
        <f>T25-V25</f>
        <v>0</v>
      </c>
      <c r="Y25" s="37" t="s">
        <v>24</v>
      </c>
      <c r="Z25" s="34"/>
      <c r="AA25" s="34"/>
      <c r="AB25" s="15">
        <f>I25+T25</f>
        <v>0</v>
      </c>
      <c r="AC25" s="16" t="s">
        <v>20</v>
      </c>
      <c r="AD25" s="17">
        <f>K25+V25</f>
        <v>0</v>
      </c>
      <c r="AE25" s="16" t="s">
        <v>21</v>
      </c>
      <c r="AF25" s="18">
        <f>M25+X25</f>
        <v>0</v>
      </c>
      <c r="AG25" s="22"/>
      <c r="AH25" s="22"/>
      <c r="AI25" s="23"/>
      <c r="AJ25" s="2"/>
    </row>
    <row r="26" spans="1:36" ht="13.2" x14ac:dyDescent="0.25">
      <c r="A26" s="1"/>
      <c r="B26" s="80" t="s">
        <v>35</v>
      </c>
      <c r="C26" s="81"/>
      <c r="D26" s="81"/>
      <c r="E26" s="82"/>
      <c r="F26" s="67"/>
      <c r="G26" s="67"/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2"/>
    </row>
    <row r="27" spans="1:36" ht="13.2" x14ac:dyDescent="0.25">
      <c r="A27" s="1"/>
      <c r="B27" s="83"/>
      <c r="C27" s="84"/>
      <c r="D27" s="84"/>
      <c r="E27" s="85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2"/>
    </row>
    <row r="28" spans="1:36" ht="14.4" x14ac:dyDescent="0.3">
      <c r="A28" s="1"/>
      <c r="B28" s="38" t="s">
        <v>36</v>
      </c>
      <c r="C28" s="34"/>
      <c r="D28" s="34"/>
      <c r="E28" s="39"/>
      <c r="F28" s="40" t="s">
        <v>18</v>
      </c>
      <c r="G28" s="34"/>
      <c r="H28" s="9" t="s">
        <v>19</v>
      </c>
      <c r="I28" s="9"/>
      <c r="J28" s="9" t="s">
        <v>20</v>
      </c>
      <c r="K28" s="9">
        <f>COUNTIF(F26:AI27,"s")</f>
        <v>0</v>
      </c>
      <c r="L28" s="9" t="s">
        <v>21</v>
      </c>
      <c r="M28" s="10">
        <f>I28-K28</f>
        <v>0</v>
      </c>
      <c r="N28" s="35" t="s">
        <v>22</v>
      </c>
      <c r="O28" s="34"/>
      <c r="P28" s="11">
        <f>COUNTIF(F26:AI27,"p")</f>
        <v>0</v>
      </c>
      <c r="Q28" s="33" t="s">
        <v>23</v>
      </c>
      <c r="R28" s="34"/>
      <c r="S28" s="12" t="s">
        <v>19</v>
      </c>
      <c r="T28" s="12"/>
      <c r="U28" s="12" t="s">
        <v>20</v>
      </c>
      <c r="V28" s="13">
        <f>COUNTIF(F26:AI27,"v")</f>
        <v>0</v>
      </c>
      <c r="W28" s="12" t="s">
        <v>21</v>
      </c>
      <c r="X28" s="14">
        <f>T28-V28</f>
        <v>0</v>
      </c>
      <c r="Y28" s="37" t="s">
        <v>24</v>
      </c>
      <c r="Z28" s="34"/>
      <c r="AA28" s="34"/>
      <c r="AB28" s="15">
        <f>I28+T28</f>
        <v>0</v>
      </c>
      <c r="AC28" s="16" t="s">
        <v>20</v>
      </c>
      <c r="AD28" s="17">
        <f>K28+V28</f>
        <v>0</v>
      </c>
      <c r="AE28" s="16" t="s">
        <v>21</v>
      </c>
      <c r="AF28" s="18">
        <f>M28+X28</f>
        <v>0</v>
      </c>
      <c r="AG28" s="22"/>
      <c r="AH28" s="22"/>
      <c r="AI28" s="23"/>
      <c r="AJ28" s="2"/>
    </row>
    <row r="29" spans="1:36" ht="13.2" x14ac:dyDescent="0.25">
      <c r="A29" s="1"/>
      <c r="B29" s="80" t="s">
        <v>37</v>
      </c>
      <c r="C29" s="81"/>
      <c r="D29" s="81"/>
      <c r="E29" s="82"/>
      <c r="F29" s="67"/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2"/>
    </row>
    <row r="30" spans="1:36" ht="13.2" x14ac:dyDescent="0.25">
      <c r="A30" s="1"/>
      <c r="B30" s="83"/>
      <c r="C30" s="84"/>
      <c r="D30" s="84"/>
      <c r="E30" s="85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2"/>
    </row>
    <row r="31" spans="1:36" ht="14.4" x14ac:dyDescent="0.3">
      <c r="A31" s="1"/>
      <c r="B31" s="38" t="s">
        <v>38</v>
      </c>
      <c r="C31" s="34"/>
      <c r="D31" s="34"/>
      <c r="E31" s="39"/>
      <c r="F31" s="40" t="s">
        <v>18</v>
      </c>
      <c r="G31" s="34"/>
      <c r="H31" s="9" t="s">
        <v>19</v>
      </c>
      <c r="I31" s="9"/>
      <c r="J31" s="9" t="s">
        <v>20</v>
      </c>
      <c r="K31" s="9">
        <f>COUNTIF(F29:AI30,"s")</f>
        <v>0</v>
      </c>
      <c r="L31" s="9" t="s">
        <v>21</v>
      </c>
      <c r="M31" s="10">
        <f>I31-K31</f>
        <v>0</v>
      </c>
      <c r="N31" s="35" t="s">
        <v>22</v>
      </c>
      <c r="O31" s="34"/>
      <c r="P31" s="11">
        <f>COUNTIF(F29:AI30,"p")</f>
        <v>0</v>
      </c>
      <c r="Q31" s="33" t="s">
        <v>23</v>
      </c>
      <c r="R31" s="34"/>
      <c r="S31" s="12" t="s">
        <v>19</v>
      </c>
      <c r="T31" s="12"/>
      <c r="U31" s="12" t="s">
        <v>20</v>
      </c>
      <c r="V31" s="13">
        <f>COUNTIF(F29:AI30,"v")</f>
        <v>0</v>
      </c>
      <c r="W31" s="12" t="s">
        <v>21</v>
      </c>
      <c r="X31" s="14">
        <f>T31-V31</f>
        <v>0</v>
      </c>
      <c r="Y31" s="37" t="s">
        <v>24</v>
      </c>
      <c r="Z31" s="34"/>
      <c r="AA31" s="34"/>
      <c r="AB31" s="15">
        <f>I31+T31</f>
        <v>0</v>
      </c>
      <c r="AC31" s="16" t="s">
        <v>20</v>
      </c>
      <c r="AD31" s="17">
        <f>K31+V31</f>
        <v>0</v>
      </c>
      <c r="AE31" s="16" t="s">
        <v>21</v>
      </c>
      <c r="AF31" s="18">
        <f>M31+X31</f>
        <v>0</v>
      </c>
      <c r="AG31" s="22"/>
      <c r="AH31" s="22"/>
      <c r="AI31" s="23"/>
      <c r="AJ31" s="2"/>
    </row>
    <row r="32" spans="1:36" ht="13.2" x14ac:dyDescent="0.25">
      <c r="A32" s="1"/>
      <c r="B32" s="80" t="s">
        <v>39</v>
      </c>
      <c r="C32" s="81"/>
      <c r="D32" s="81"/>
      <c r="E32" s="82"/>
      <c r="F32" s="67"/>
      <c r="G32" s="67"/>
      <c r="H32" s="67"/>
      <c r="I32" s="67"/>
      <c r="J32" s="67"/>
      <c r="K32" s="67"/>
      <c r="L32" s="67"/>
      <c r="M32" s="67"/>
      <c r="N32" s="67"/>
      <c r="O32" s="67"/>
      <c r="P32" s="66"/>
      <c r="Q32" s="66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2"/>
    </row>
    <row r="33" spans="1:36" ht="13.2" x14ac:dyDescent="0.25">
      <c r="A33" s="1"/>
      <c r="B33" s="83"/>
      <c r="C33" s="84"/>
      <c r="D33" s="84"/>
      <c r="E33" s="85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2"/>
    </row>
    <row r="34" spans="1:36" ht="14.4" x14ac:dyDescent="0.3">
      <c r="A34" s="1"/>
      <c r="B34" s="38" t="s">
        <v>40</v>
      </c>
      <c r="C34" s="34"/>
      <c r="D34" s="34"/>
      <c r="E34" s="39"/>
      <c r="F34" s="40" t="s">
        <v>18</v>
      </c>
      <c r="G34" s="34"/>
      <c r="H34" s="9" t="s">
        <v>19</v>
      </c>
      <c r="I34" s="9"/>
      <c r="J34" s="9" t="s">
        <v>20</v>
      </c>
      <c r="K34" s="9">
        <f>COUNTIF(F32:AI33,"s")</f>
        <v>0</v>
      </c>
      <c r="L34" s="9" t="s">
        <v>21</v>
      </c>
      <c r="M34" s="10">
        <f>I34-K34</f>
        <v>0</v>
      </c>
      <c r="N34" s="35" t="s">
        <v>22</v>
      </c>
      <c r="O34" s="34"/>
      <c r="P34" s="11">
        <f>COUNTIF(F32:AI33,"p")</f>
        <v>0</v>
      </c>
      <c r="Q34" s="33" t="s">
        <v>23</v>
      </c>
      <c r="R34" s="34"/>
      <c r="S34" s="12" t="s">
        <v>19</v>
      </c>
      <c r="T34" s="12"/>
      <c r="U34" s="12" t="s">
        <v>20</v>
      </c>
      <c r="V34" s="13">
        <f>COUNTIF(F32:AI33,"v")</f>
        <v>0</v>
      </c>
      <c r="W34" s="12" t="s">
        <v>21</v>
      </c>
      <c r="X34" s="14">
        <f>T34-V34</f>
        <v>0</v>
      </c>
      <c r="Y34" s="37" t="s">
        <v>24</v>
      </c>
      <c r="Z34" s="34"/>
      <c r="AA34" s="34"/>
      <c r="AB34" s="15">
        <f>I34+T34</f>
        <v>0</v>
      </c>
      <c r="AC34" s="16" t="s">
        <v>20</v>
      </c>
      <c r="AD34" s="17">
        <f>K34+V34</f>
        <v>0</v>
      </c>
      <c r="AE34" s="16" t="s">
        <v>21</v>
      </c>
      <c r="AF34" s="18">
        <f>M34+X34</f>
        <v>0</v>
      </c>
      <c r="AG34" s="22"/>
      <c r="AH34" s="22"/>
      <c r="AI34" s="23"/>
      <c r="AJ34" s="2"/>
    </row>
    <row r="35" spans="1:36" ht="13.2" x14ac:dyDescent="0.25">
      <c r="A35" s="1"/>
      <c r="B35" s="80" t="s">
        <v>41</v>
      </c>
      <c r="C35" s="81"/>
      <c r="D35" s="81"/>
      <c r="E35" s="82"/>
      <c r="F35" s="67"/>
      <c r="G35" s="67"/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2"/>
    </row>
    <row r="36" spans="1:36" ht="13.2" x14ac:dyDescent="0.25">
      <c r="A36" s="1"/>
      <c r="B36" s="83"/>
      <c r="C36" s="84"/>
      <c r="D36" s="84"/>
      <c r="E36" s="85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2"/>
    </row>
    <row r="37" spans="1:36" ht="14.4" x14ac:dyDescent="0.3">
      <c r="A37" s="1"/>
      <c r="B37" s="38" t="s">
        <v>42</v>
      </c>
      <c r="C37" s="34"/>
      <c r="D37" s="34"/>
      <c r="E37" s="39"/>
      <c r="F37" s="40" t="s">
        <v>18</v>
      </c>
      <c r="G37" s="34"/>
      <c r="H37" s="9" t="s">
        <v>19</v>
      </c>
      <c r="I37" s="9"/>
      <c r="J37" s="9" t="s">
        <v>20</v>
      </c>
      <c r="K37" s="9">
        <f>COUNTIF(F35:AI36,"s")</f>
        <v>0</v>
      </c>
      <c r="L37" s="9" t="s">
        <v>21</v>
      </c>
      <c r="M37" s="10">
        <f>I37-K37</f>
        <v>0</v>
      </c>
      <c r="N37" s="35" t="s">
        <v>22</v>
      </c>
      <c r="O37" s="34"/>
      <c r="P37" s="11">
        <f>COUNTIF(F35:AI36,"p")</f>
        <v>0</v>
      </c>
      <c r="Q37" s="33" t="s">
        <v>23</v>
      </c>
      <c r="R37" s="34"/>
      <c r="S37" s="12" t="s">
        <v>19</v>
      </c>
      <c r="T37" s="12"/>
      <c r="U37" s="12" t="s">
        <v>20</v>
      </c>
      <c r="V37" s="13">
        <f>COUNTIF(F35:AI36,"v")</f>
        <v>0</v>
      </c>
      <c r="W37" s="12" t="s">
        <v>21</v>
      </c>
      <c r="X37" s="14">
        <f>T37-V37</f>
        <v>0</v>
      </c>
      <c r="Y37" s="37" t="s">
        <v>24</v>
      </c>
      <c r="Z37" s="34"/>
      <c r="AA37" s="34"/>
      <c r="AB37" s="15">
        <f>I37+T37</f>
        <v>0</v>
      </c>
      <c r="AC37" s="16" t="s">
        <v>20</v>
      </c>
      <c r="AD37" s="17">
        <f>K37+V37</f>
        <v>0</v>
      </c>
      <c r="AE37" s="16" t="s">
        <v>21</v>
      </c>
      <c r="AF37" s="18">
        <f>M37+X37</f>
        <v>0</v>
      </c>
      <c r="AG37" s="22"/>
      <c r="AH37" s="22"/>
      <c r="AI37" s="23"/>
      <c r="AJ37" s="2"/>
    </row>
    <row r="38" spans="1:36" ht="13.2" x14ac:dyDescent="0.25">
      <c r="A38" s="1"/>
      <c r="B38" s="80" t="s">
        <v>43</v>
      </c>
      <c r="C38" s="81"/>
      <c r="D38" s="81"/>
      <c r="E38" s="82"/>
      <c r="F38" s="67"/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2"/>
    </row>
    <row r="39" spans="1:36" ht="13.2" x14ac:dyDescent="0.25">
      <c r="A39" s="1"/>
      <c r="B39" s="83"/>
      <c r="C39" s="84"/>
      <c r="D39" s="84"/>
      <c r="E39" s="85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2"/>
    </row>
    <row r="40" spans="1:36" ht="14.4" x14ac:dyDescent="0.3">
      <c r="A40" s="1"/>
      <c r="B40" s="38" t="s">
        <v>44</v>
      </c>
      <c r="C40" s="34"/>
      <c r="D40" s="34"/>
      <c r="E40" s="39"/>
      <c r="F40" s="40" t="s">
        <v>18</v>
      </c>
      <c r="G40" s="34"/>
      <c r="H40" s="9" t="s">
        <v>19</v>
      </c>
      <c r="I40" s="9"/>
      <c r="J40" s="9" t="s">
        <v>20</v>
      </c>
      <c r="K40" s="9">
        <f>COUNTIF(F38:AI39,"s")</f>
        <v>0</v>
      </c>
      <c r="L40" s="9" t="s">
        <v>21</v>
      </c>
      <c r="M40" s="10">
        <f>I40-K40</f>
        <v>0</v>
      </c>
      <c r="N40" s="35" t="s">
        <v>22</v>
      </c>
      <c r="O40" s="34"/>
      <c r="P40" s="11">
        <f>COUNTIF(F38:AI39,"p")</f>
        <v>0</v>
      </c>
      <c r="Q40" s="33" t="s">
        <v>23</v>
      </c>
      <c r="R40" s="34"/>
      <c r="S40" s="12" t="s">
        <v>19</v>
      </c>
      <c r="T40" s="12"/>
      <c r="U40" s="12" t="s">
        <v>20</v>
      </c>
      <c r="V40" s="13">
        <f>COUNTIF(F38:AI39,"v")</f>
        <v>0</v>
      </c>
      <c r="W40" s="12" t="s">
        <v>21</v>
      </c>
      <c r="X40" s="14">
        <f>T40-V40</f>
        <v>0</v>
      </c>
      <c r="Y40" s="37" t="s">
        <v>24</v>
      </c>
      <c r="Z40" s="34"/>
      <c r="AA40" s="34"/>
      <c r="AB40" s="15">
        <f>I40+T40</f>
        <v>0</v>
      </c>
      <c r="AC40" s="16" t="s">
        <v>20</v>
      </c>
      <c r="AD40" s="17">
        <f>K40+V40</f>
        <v>0</v>
      </c>
      <c r="AE40" s="16" t="s">
        <v>21</v>
      </c>
      <c r="AF40" s="18">
        <f>M40+X40</f>
        <v>0</v>
      </c>
      <c r="AG40" s="22"/>
      <c r="AH40" s="22"/>
      <c r="AI40" s="23"/>
      <c r="AJ40" s="2"/>
    </row>
    <row r="41" spans="1:36" ht="13.2" x14ac:dyDescent="0.25">
      <c r="A41" s="1"/>
      <c r="B41" s="80" t="s">
        <v>45</v>
      </c>
      <c r="C41" s="81"/>
      <c r="D41" s="81"/>
      <c r="E41" s="82"/>
      <c r="F41" s="67"/>
      <c r="G41" s="67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2"/>
    </row>
    <row r="42" spans="1:36" ht="13.2" x14ac:dyDescent="0.25">
      <c r="A42" s="1"/>
      <c r="B42" s="83"/>
      <c r="C42" s="84"/>
      <c r="D42" s="84"/>
      <c r="E42" s="85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2"/>
    </row>
    <row r="43" spans="1:36" ht="14.4" x14ac:dyDescent="0.3">
      <c r="A43" s="1"/>
      <c r="B43" s="38" t="s">
        <v>46</v>
      </c>
      <c r="C43" s="34"/>
      <c r="D43" s="34"/>
      <c r="E43" s="39"/>
      <c r="F43" s="40" t="s">
        <v>18</v>
      </c>
      <c r="G43" s="34"/>
      <c r="H43" s="9" t="s">
        <v>19</v>
      </c>
      <c r="I43" s="9"/>
      <c r="J43" s="9" t="s">
        <v>20</v>
      </c>
      <c r="K43" s="9">
        <f>COUNTIF(F41:AI42,"s")</f>
        <v>0</v>
      </c>
      <c r="L43" s="9" t="s">
        <v>21</v>
      </c>
      <c r="M43" s="10">
        <f>I43-K43</f>
        <v>0</v>
      </c>
      <c r="N43" s="35" t="s">
        <v>22</v>
      </c>
      <c r="O43" s="34"/>
      <c r="P43" s="11">
        <f>COUNTIF(F41:AI42,"p")</f>
        <v>0</v>
      </c>
      <c r="Q43" s="33" t="s">
        <v>23</v>
      </c>
      <c r="R43" s="34"/>
      <c r="S43" s="12" t="s">
        <v>19</v>
      </c>
      <c r="T43" s="12"/>
      <c r="U43" s="12" t="s">
        <v>20</v>
      </c>
      <c r="V43" s="13">
        <f>COUNTIF(F41:AI42,"v")</f>
        <v>0</v>
      </c>
      <c r="W43" s="12" t="s">
        <v>21</v>
      </c>
      <c r="X43" s="14">
        <f>T43-V43</f>
        <v>0</v>
      </c>
      <c r="Y43" s="37" t="s">
        <v>24</v>
      </c>
      <c r="Z43" s="34"/>
      <c r="AA43" s="34"/>
      <c r="AB43" s="15">
        <f>I43+T43</f>
        <v>0</v>
      </c>
      <c r="AC43" s="16" t="s">
        <v>20</v>
      </c>
      <c r="AD43" s="17">
        <f>K43+V43</f>
        <v>0</v>
      </c>
      <c r="AE43" s="16" t="s">
        <v>21</v>
      </c>
      <c r="AF43" s="18">
        <f>M43+X43</f>
        <v>0</v>
      </c>
      <c r="AG43" s="22"/>
      <c r="AH43" s="22"/>
      <c r="AI43" s="23"/>
      <c r="AJ43" s="2"/>
    </row>
    <row r="44" spans="1:36" ht="13.2" x14ac:dyDescent="0.25">
      <c r="A44" s="1"/>
      <c r="B44" s="80" t="s">
        <v>47</v>
      </c>
      <c r="C44" s="81"/>
      <c r="D44" s="81"/>
      <c r="E44" s="82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2"/>
    </row>
    <row r="45" spans="1:36" ht="13.2" x14ac:dyDescent="0.25">
      <c r="A45" s="1"/>
      <c r="B45" s="83"/>
      <c r="C45" s="84"/>
      <c r="D45" s="84"/>
      <c r="E45" s="85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2"/>
    </row>
    <row r="46" spans="1:36" ht="14.4" x14ac:dyDescent="0.3">
      <c r="A46" s="1"/>
      <c r="B46" s="38" t="s">
        <v>48</v>
      </c>
      <c r="C46" s="34"/>
      <c r="D46" s="34"/>
      <c r="E46" s="39"/>
      <c r="F46" s="40" t="s">
        <v>18</v>
      </c>
      <c r="G46" s="34"/>
      <c r="H46" s="9" t="s">
        <v>19</v>
      </c>
      <c r="I46" s="9"/>
      <c r="J46" s="9" t="s">
        <v>20</v>
      </c>
      <c r="K46" s="9">
        <f>COUNTIF(F44:AI45,"s")</f>
        <v>0</v>
      </c>
      <c r="L46" s="9" t="s">
        <v>21</v>
      </c>
      <c r="M46" s="10">
        <f>I46-K46</f>
        <v>0</v>
      </c>
      <c r="N46" s="35" t="s">
        <v>22</v>
      </c>
      <c r="O46" s="34"/>
      <c r="P46" s="11">
        <f>COUNTIF(F44:AI45,"p")</f>
        <v>0</v>
      </c>
      <c r="Q46" s="33" t="s">
        <v>23</v>
      </c>
      <c r="R46" s="34"/>
      <c r="S46" s="12" t="s">
        <v>19</v>
      </c>
      <c r="T46" s="12"/>
      <c r="U46" s="12" t="s">
        <v>20</v>
      </c>
      <c r="V46" s="13">
        <f>COUNTIF(F44:AI45,"v")</f>
        <v>0</v>
      </c>
      <c r="W46" s="12" t="s">
        <v>21</v>
      </c>
      <c r="X46" s="14">
        <f>T46-V46</f>
        <v>0</v>
      </c>
      <c r="Y46" s="37" t="s">
        <v>24</v>
      </c>
      <c r="Z46" s="34"/>
      <c r="AA46" s="34"/>
      <c r="AB46" s="15">
        <f>I46+T46</f>
        <v>0</v>
      </c>
      <c r="AC46" s="16" t="s">
        <v>20</v>
      </c>
      <c r="AD46" s="17">
        <f>K46+V46</f>
        <v>0</v>
      </c>
      <c r="AE46" s="16" t="s">
        <v>21</v>
      </c>
      <c r="AF46" s="18">
        <f>M46+X46</f>
        <v>0</v>
      </c>
      <c r="AG46" s="22"/>
      <c r="AH46" s="22"/>
      <c r="AI46" s="23"/>
      <c r="AJ46" s="2"/>
    </row>
    <row r="47" spans="1:36" ht="13.2" x14ac:dyDescent="0.25">
      <c r="A47" s="1"/>
      <c r="B47" s="80" t="s">
        <v>49</v>
      </c>
      <c r="C47" s="81"/>
      <c r="D47" s="81"/>
      <c r="E47" s="82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2"/>
    </row>
    <row r="48" spans="1:36" ht="13.2" x14ac:dyDescent="0.25">
      <c r="A48" s="1"/>
      <c r="B48" s="83"/>
      <c r="C48" s="84"/>
      <c r="D48" s="84"/>
      <c r="E48" s="85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2"/>
    </row>
    <row r="49" spans="1:36" ht="14.4" x14ac:dyDescent="0.3">
      <c r="A49" s="1"/>
      <c r="B49" s="38" t="s">
        <v>50</v>
      </c>
      <c r="C49" s="34"/>
      <c r="D49" s="34"/>
      <c r="E49" s="39"/>
      <c r="F49" s="40" t="s">
        <v>18</v>
      </c>
      <c r="G49" s="34"/>
      <c r="H49" s="9" t="s">
        <v>19</v>
      </c>
      <c r="I49" s="9"/>
      <c r="J49" s="9" t="s">
        <v>20</v>
      </c>
      <c r="K49" s="9">
        <f>COUNTIF(F47:AI48,"s")</f>
        <v>0</v>
      </c>
      <c r="L49" s="9" t="s">
        <v>21</v>
      </c>
      <c r="M49" s="10">
        <f>I49-K49</f>
        <v>0</v>
      </c>
      <c r="N49" s="35" t="s">
        <v>22</v>
      </c>
      <c r="O49" s="34"/>
      <c r="P49" s="11">
        <f>COUNTIF(F47:AI48,"p")</f>
        <v>0</v>
      </c>
      <c r="Q49" s="33" t="s">
        <v>23</v>
      </c>
      <c r="R49" s="34"/>
      <c r="S49" s="12" t="s">
        <v>19</v>
      </c>
      <c r="T49" s="12"/>
      <c r="U49" s="12" t="s">
        <v>20</v>
      </c>
      <c r="V49" s="13">
        <f>COUNTIF(F47:AI48,"v")</f>
        <v>0</v>
      </c>
      <c r="W49" s="12" t="s">
        <v>21</v>
      </c>
      <c r="X49" s="14">
        <f>T49-V49</f>
        <v>0</v>
      </c>
      <c r="Y49" s="37" t="s">
        <v>24</v>
      </c>
      <c r="Z49" s="34"/>
      <c r="AA49" s="34"/>
      <c r="AB49" s="15">
        <f>I49+T49</f>
        <v>0</v>
      </c>
      <c r="AC49" s="16" t="s">
        <v>20</v>
      </c>
      <c r="AD49" s="17">
        <f>K49+V49</f>
        <v>0</v>
      </c>
      <c r="AE49" s="16" t="s">
        <v>21</v>
      </c>
      <c r="AF49" s="18">
        <f>M49+X49</f>
        <v>0</v>
      </c>
      <c r="AG49" s="22"/>
      <c r="AH49" s="22"/>
      <c r="AI49" s="23"/>
      <c r="AJ49" s="2"/>
    </row>
    <row r="50" spans="1:36" ht="13.2" x14ac:dyDescent="0.25">
      <c r="A50" s="1"/>
      <c r="B50" s="80" t="s">
        <v>51</v>
      </c>
      <c r="C50" s="81"/>
      <c r="D50" s="81"/>
      <c r="E50" s="82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6"/>
      <c r="Q50" s="66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2"/>
    </row>
    <row r="51" spans="1:36" ht="13.2" x14ac:dyDescent="0.25">
      <c r="A51" s="1"/>
      <c r="B51" s="83"/>
      <c r="C51" s="84"/>
      <c r="D51" s="84"/>
      <c r="E51" s="85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2"/>
    </row>
    <row r="52" spans="1:36" ht="14.4" x14ac:dyDescent="0.3">
      <c r="A52" s="1"/>
      <c r="B52" s="38" t="s">
        <v>52</v>
      </c>
      <c r="C52" s="34"/>
      <c r="D52" s="34"/>
      <c r="E52" s="39"/>
      <c r="F52" s="40" t="s">
        <v>18</v>
      </c>
      <c r="G52" s="34"/>
      <c r="H52" s="9" t="s">
        <v>19</v>
      </c>
      <c r="I52" s="9"/>
      <c r="J52" s="9" t="s">
        <v>20</v>
      </c>
      <c r="K52" s="9">
        <f>COUNTIF(F50:AI51,"s")</f>
        <v>0</v>
      </c>
      <c r="L52" s="9" t="s">
        <v>21</v>
      </c>
      <c r="M52" s="10">
        <f>I52-K52</f>
        <v>0</v>
      </c>
      <c r="N52" s="35" t="s">
        <v>22</v>
      </c>
      <c r="O52" s="34"/>
      <c r="P52" s="11">
        <f>COUNTIF(F50:AI51,"p")</f>
        <v>0</v>
      </c>
      <c r="Q52" s="33" t="s">
        <v>23</v>
      </c>
      <c r="R52" s="34"/>
      <c r="S52" s="12" t="s">
        <v>19</v>
      </c>
      <c r="T52" s="12"/>
      <c r="U52" s="12" t="s">
        <v>20</v>
      </c>
      <c r="V52" s="13">
        <f>COUNTIF(F50:AI51,"v")</f>
        <v>0</v>
      </c>
      <c r="W52" s="12" t="s">
        <v>21</v>
      </c>
      <c r="X52" s="14">
        <f>T52-V52</f>
        <v>0</v>
      </c>
      <c r="Y52" s="37" t="s">
        <v>24</v>
      </c>
      <c r="Z52" s="34"/>
      <c r="AA52" s="34"/>
      <c r="AB52" s="15">
        <f>I52+T52</f>
        <v>0</v>
      </c>
      <c r="AC52" s="16" t="s">
        <v>20</v>
      </c>
      <c r="AD52" s="17">
        <f>K52+V52</f>
        <v>0</v>
      </c>
      <c r="AE52" s="16" t="s">
        <v>21</v>
      </c>
      <c r="AF52" s="18">
        <f>M52+X52</f>
        <v>0</v>
      </c>
      <c r="AG52" s="22"/>
      <c r="AH52" s="22"/>
      <c r="AI52" s="23"/>
      <c r="AJ52" s="2"/>
    </row>
    <row r="53" spans="1:36" ht="13.2" x14ac:dyDescent="0.25">
      <c r="A53" s="1"/>
      <c r="B53" s="80" t="s">
        <v>53</v>
      </c>
      <c r="C53" s="81"/>
      <c r="D53" s="81"/>
      <c r="E53" s="82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2"/>
    </row>
    <row r="54" spans="1:36" ht="13.2" x14ac:dyDescent="0.25">
      <c r="A54" s="1"/>
      <c r="B54" s="83"/>
      <c r="C54" s="84"/>
      <c r="D54" s="84"/>
      <c r="E54" s="85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2"/>
    </row>
    <row r="55" spans="1:36" ht="14.4" x14ac:dyDescent="0.3">
      <c r="A55" s="1"/>
      <c r="B55" s="38" t="s">
        <v>54</v>
      </c>
      <c r="C55" s="34"/>
      <c r="D55" s="34"/>
      <c r="E55" s="39"/>
      <c r="F55" s="40" t="s">
        <v>18</v>
      </c>
      <c r="G55" s="34"/>
      <c r="H55" s="9" t="s">
        <v>19</v>
      </c>
      <c r="I55" s="9"/>
      <c r="J55" s="9" t="s">
        <v>20</v>
      </c>
      <c r="K55" s="9">
        <f>COUNTIF(F53:AI54,"s")</f>
        <v>0</v>
      </c>
      <c r="L55" s="9" t="s">
        <v>21</v>
      </c>
      <c r="M55" s="10">
        <f>I55-K55</f>
        <v>0</v>
      </c>
      <c r="N55" s="35" t="s">
        <v>22</v>
      </c>
      <c r="O55" s="34"/>
      <c r="P55" s="11">
        <f>COUNTIF(F53:AI54,"p")</f>
        <v>0</v>
      </c>
      <c r="Q55" s="33" t="s">
        <v>23</v>
      </c>
      <c r="R55" s="34"/>
      <c r="S55" s="12" t="s">
        <v>19</v>
      </c>
      <c r="T55" s="12"/>
      <c r="U55" s="12" t="s">
        <v>20</v>
      </c>
      <c r="V55" s="13">
        <f>COUNTIF(F53:AI54,"v")</f>
        <v>0</v>
      </c>
      <c r="W55" s="12" t="s">
        <v>21</v>
      </c>
      <c r="X55" s="14">
        <f>T55-V55</f>
        <v>0</v>
      </c>
      <c r="Y55" s="37" t="s">
        <v>24</v>
      </c>
      <c r="Z55" s="34"/>
      <c r="AA55" s="34"/>
      <c r="AB55" s="15">
        <f>I55+T55</f>
        <v>0</v>
      </c>
      <c r="AC55" s="16" t="s">
        <v>20</v>
      </c>
      <c r="AD55" s="17">
        <f>K55+V55</f>
        <v>0</v>
      </c>
      <c r="AE55" s="16" t="s">
        <v>21</v>
      </c>
      <c r="AF55" s="18">
        <f>M55+X55</f>
        <v>0</v>
      </c>
      <c r="AG55" s="22"/>
      <c r="AH55" s="22"/>
      <c r="AI55" s="23"/>
      <c r="AJ55" s="2"/>
    </row>
    <row r="56" spans="1:36" ht="13.2" x14ac:dyDescent="0.25">
      <c r="A56" s="1"/>
      <c r="B56" s="80" t="s">
        <v>55</v>
      </c>
      <c r="C56" s="81"/>
      <c r="D56" s="81"/>
      <c r="E56" s="82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  <c r="R56" s="67"/>
      <c r="S56" s="67"/>
      <c r="T56" s="67"/>
      <c r="U56" s="67"/>
      <c r="V56" s="67"/>
      <c r="W56" s="67"/>
      <c r="X56" s="67"/>
      <c r="Y56" s="67"/>
      <c r="Z56" s="67"/>
      <c r="AA56" s="67"/>
      <c r="AB56" s="67"/>
      <c r="AC56" s="67"/>
      <c r="AD56" s="67"/>
      <c r="AE56" s="67"/>
      <c r="AF56" s="67"/>
      <c r="AG56" s="67"/>
      <c r="AH56" s="67"/>
      <c r="AI56" s="67"/>
      <c r="AJ56" s="2"/>
    </row>
    <row r="57" spans="1:36" ht="13.2" x14ac:dyDescent="0.25">
      <c r="A57" s="1"/>
      <c r="B57" s="83"/>
      <c r="C57" s="84"/>
      <c r="D57" s="84"/>
      <c r="E57" s="85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2"/>
    </row>
    <row r="58" spans="1:36" ht="14.4" x14ac:dyDescent="0.3">
      <c r="A58" s="1"/>
      <c r="B58" s="38" t="s">
        <v>56</v>
      </c>
      <c r="C58" s="34"/>
      <c r="D58" s="34"/>
      <c r="E58" s="39"/>
      <c r="F58" s="40" t="s">
        <v>18</v>
      </c>
      <c r="G58" s="34"/>
      <c r="H58" s="9" t="s">
        <v>19</v>
      </c>
      <c r="I58" s="9"/>
      <c r="J58" s="9" t="s">
        <v>20</v>
      </c>
      <c r="K58" s="9">
        <f>COUNTIF(F56:AI57,"s")</f>
        <v>0</v>
      </c>
      <c r="L58" s="9" t="s">
        <v>21</v>
      </c>
      <c r="M58" s="10">
        <f>I58-K58</f>
        <v>0</v>
      </c>
      <c r="N58" s="35" t="s">
        <v>22</v>
      </c>
      <c r="O58" s="34"/>
      <c r="P58" s="11">
        <f>COUNTIF(F56:AI57,"p")</f>
        <v>0</v>
      </c>
      <c r="Q58" s="33" t="s">
        <v>23</v>
      </c>
      <c r="R58" s="34"/>
      <c r="S58" s="12" t="s">
        <v>19</v>
      </c>
      <c r="T58" s="12"/>
      <c r="U58" s="12" t="s">
        <v>20</v>
      </c>
      <c r="V58" s="13">
        <f>COUNTIF(F56:AI57,"v")</f>
        <v>0</v>
      </c>
      <c r="W58" s="12" t="s">
        <v>21</v>
      </c>
      <c r="X58" s="14">
        <f>T58-V58</f>
        <v>0</v>
      </c>
      <c r="Y58" s="37" t="s">
        <v>24</v>
      </c>
      <c r="Z58" s="34"/>
      <c r="AA58" s="34"/>
      <c r="AB58" s="15">
        <f>I58+T58</f>
        <v>0</v>
      </c>
      <c r="AC58" s="16" t="s">
        <v>20</v>
      </c>
      <c r="AD58" s="17">
        <f>K58+V58</f>
        <v>0</v>
      </c>
      <c r="AE58" s="16" t="s">
        <v>21</v>
      </c>
      <c r="AF58" s="18">
        <f>M58+X58</f>
        <v>0</v>
      </c>
      <c r="AG58" s="22"/>
      <c r="AH58" s="22"/>
      <c r="AI58" s="23"/>
      <c r="AJ58" s="2"/>
    </row>
    <row r="59" spans="1:36" ht="13.2" x14ac:dyDescent="0.25">
      <c r="A59" s="1"/>
      <c r="B59" s="80" t="s">
        <v>57</v>
      </c>
      <c r="C59" s="81"/>
      <c r="D59" s="81"/>
      <c r="E59" s="82"/>
      <c r="F59" s="67"/>
      <c r="G59" s="67"/>
      <c r="H59" s="67"/>
      <c r="I59" s="67"/>
      <c r="J59" s="67"/>
      <c r="K59" s="67"/>
      <c r="L59" s="67"/>
      <c r="M59" s="67"/>
      <c r="N59" s="67"/>
      <c r="O59" s="67"/>
      <c r="P59" s="67"/>
      <c r="Q59" s="67"/>
      <c r="R59" s="67"/>
      <c r="S59" s="67"/>
      <c r="T59" s="67"/>
      <c r="U59" s="67"/>
      <c r="V59" s="67"/>
      <c r="W59" s="67"/>
      <c r="X59" s="67"/>
      <c r="Y59" s="67"/>
      <c r="Z59" s="67"/>
      <c r="AA59" s="67"/>
      <c r="AB59" s="67"/>
      <c r="AC59" s="67"/>
      <c r="AD59" s="67"/>
      <c r="AE59" s="67"/>
      <c r="AF59" s="67"/>
      <c r="AG59" s="67"/>
      <c r="AH59" s="67"/>
      <c r="AI59" s="67"/>
      <c r="AJ59" s="2"/>
    </row>
    <row r="60" spans="1:36" ht="13.2" x14ac:dyDescent="0.25">
      <c r="A60" s="1"/>
      <c r="B60" s="83"/>
      <c r="C60" s="84"/>
      <c r="D60" s="84"/>
      <c r="E60" s="85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2"/>
    </row>
    <row r="61" spans="1:36" ht="14.4" x14ac:dyDescent="0.3">
      <c r="A61" s="1"/>
      <c r="B61" s="38" t="s">
        <v>58</v>
      </c>
      <c r="C61" s="34"/>
      <c r="D61" s="34"/>
      <c r="E61" s="39"/>
      <c r="F61" s="40" t="s">
        <v>18</v>
      </c>
      <c r="G61" s="34"/>
      <c r="H61" s="9" t="s">
        <v>19</v>
      </c>
      <c r="I61" s="9"/>
      <c r="J61" s="9" t="s">
        <v>20</v>
      </c>
      <c r="K61" s="9">
        <f>COUNTIF(F59:AI60,"s")</f>
        <v>0</v>
      </c>
      <c r="L61" s="9" t="s">
        <v>21</v>
      </c>
      <c r="M61" s="10">
        <f>I61-K61</f>
        <v>0</v>
      </c>
      <c r="N61" s="35" t="s">
        <v>22</v>
      </c>
      <c r="O61" s="34"/>
      <c r="P61" s="11">
        <f>COUNTIF(F59:AI60,"p")</f>
        <v>0</v>
      </c>
      <c r="Q61" s="33" t="s">
        <v>23</v>
      </c>
      <c r="R61" s="34"/>
      <c r="S61" s="12" t="s">
        <v>19</v>
      </c>
      <c r="T61" s="12"/>
      <c r="U61" s="12" t="s">
        <v>20</v>
      </c>
      <c r="V61" s="13">
        <f>COUNTIF(F59:AI60,"v")</f>
        <v>0</v>
      </c>
      <c r="W61" s="12" t="s">
        <v>21</v>
      </c>
      <c r="X61" s="14">
        <f>T61-V61</f>
        <v>0</v>
      </c>
      <c r="Y61" s="37" t="s">
        <v>24</v>
      </c>
      <c r="Z61" s="34"/>
      <c r="AA61" s="34"/>
      <c r="AB61" s="15">
        <f>I61+T61</f>
        <v>0</v>
      </c>
      <c r="AC61" s="16" t="s">
        <v>20</v>
      </c>
      <c r="AD61" s="17">
        <f>K61+V61</f>
        <v>0</v>
      </c>
      <c r="AE61" s="16" t="s">
        <v>21</v>
      </c>
      <c r="AF61" s="18">
        <f>M61+X61</f>
        <v>0</v>
      </c>
      <c r="AG61" s="22"/>
      <c r="AH61" s="22"/>
      <c r="AI61" s="23"/>
      <c r="AJ61" s="2"/>
    </row>
    <row r="62" spans="1:36" ht="13.2" x14ac:dyDescent="0.25">
      <c r="A62" s="1"/>
      <c r="B62" s="80" t="s">
        <v>59</v>
      </c>
      <c r="C62" s="81"/>
      <c r="D62" s="81"/>
      <c r="E62" s="82"/>
      <c r="F62" s="67"/>
      <c r="G62" s="67"/>
      <c r="H62" s="67"/>
      <c r="I62" s="67"/>
      <c r="J62" s="67"/>
      <c r="K62" s="67"/>
      <c r="L62" s="67"/>
      <c r="M62" s="67"/>
      <c r="N62" s="67"/>
      <c r="O62" s="67"/>
      <c r="P62" s="67"/>
      <c r="Q62" s="67"/>
      <c r="R62" s="67"/>
      <c r="S62" s="67"/>
      <c r="T62" s="67"/>
      <c r="U62" s="67"/>
      <c r="V62" s="67"/>
      <c r="W62" s="67"/>
      <c r="X62" s="67"/>
      <c r="Y62" s="67"/>
      <c r="Z62" s="67"/>
      <c r="AA62" s="67"/>
      <c r="AB62" s="67"/>
      <c r="AC62" s="67"/>
      <c r="AD62" s="67"/>
      <c r="AE62" s="67"/>
      <c r="AF62" s="67"/>
      <c r="AG62" s="67"/>
      <c r="AH62" s="67"/>
      <c r="AI62" s="67"/>
      <c r="AJ62" s="2"/>
    </row>
    <row r="63" spans="1:36" ht="13.2" x14ac:dyDescent="0.25">
      <c r="A63" s="1"/>
      <c r="B63" s="83"/>
      <c r="C63" s="84"/>
      <c r="D63" s="84"/>
      <c r="E63" s="85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2"/>
    </row>
    <row r="64" spans="1:36" ht="14.4" x14ac:dyDescent="0.3">
      <c r="A64" s="1"/>
      <c r="B64" s="38" t="s">
        <v>60</v>
      </c>
      <c r="C64" s="34"/>
      <c r="D64" s="34"/>
      <c r="E64" s="39"/>
      <c r="F64" s="40" t="s">
        <v>18</v>
      </c>
      <c r="G64" s="34"/>
      <c r="H64" s="9" t="s">
        <v>19</v>
      </c>
      <c r="I64" s="9"/>
      <c r="J64" s="9" t="s">
        <v>20</v>
      </c>
      <c r="K64" s="9">
        <f>COUNTIF(F62:AI63,"s")</f>
        <v>0</v>
      </c>
      <c r="L64" s="9" t="s">
        <v>21</v>
      </c>
      <c r="M64" s="10">
        <f>I64-K64</f>
        <v>0</v>
      </c>
      <c r="N64" s="35" t="s">
        <v>22</v>
      </c>
      <c r="O64" s="34"/>
      <c r="P64" s="11">
        <f>COUNTIF(F62:AI63,"p")</f>
        <v>0</v>
      </c>
      <c r="Q64" s="33" t="s">
        <v>23</v>
      </c>
      <c r="R64" s="34"/>
      <c r="S64" s="12" t="s">
        <v>19</v>
      </c>
      <c r="T64" s="12"/>
      <c r="U64" s="12" t="s">
        <v>20</v>
      </c>
      <c r="V64" s="13">
        <f>COUNTIF(F62:AI63,"v")</f>
        <v>0</v>
      </c>
      <c r="W64" s="12" t="s">
        <v>21</v>
      </c>
      <c r="X64" s="14">
        <f>T64-V64</f>
        <v>0</v>
      </c>
      <c r="Y64" s="37" t="s">
        <v>24</v>
      </c>
      <c r="Z64" s="34"/>
      <c r="AA64" s="34"/>
      <c r="AB64" s="15">
        <f>I64+T64</f>
        <v>0</v>
      </c>
      <c r="AC64" s="16" t="s">
        <v>20</v>
      </c>
      <c r="AD64" s="17">
        <f>K64+V64</f>
        <v>0</v>
      </c>
      <c r="AE64" s="16" t="s">
        <v>21</v>
      </c>
      <c r="AF64" s="18">
        <f>M64+X64</f>
        <v>0</v>
      </c>
      <c r="AG64" s="22"/>
      <c r="AH64" s="22"/>
      <c r="AI64" s="23"/>
      <c r="AJ64" s="2"/>
    </row>
    <row r="65" spans="1:36" ht="13.2" x14ac:dyDescent="0.25">
      <c r="A65" s="1"/>
      <c r="B65" s="80" t="s">
        <v>61</v>
      </c>
      <c r="C65" s="81"/>
      <c r="D65" s="81"/>
      <c r="E65" s="82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  <c r="R65" s="67"/>
      <c r="S65" s="67"/>
      <c r="T65" s="67"/>
      <c r="U65" s="67"/>
      <c r="V65" s="67"/>
      <c r="W65" s="67"/>
      <c r="X65" s="67"/>
      <c r="Y65" s="67"/>
      <c r="Z65" s="67"/>
      <c r="AA65" s="67"/>
      <c r="AB65" s="67"/>
      <c r="AC65" s="67"/>
      <c r="AD65" s="67"/>
      <c r="AE65" s="67"/>
      <c r="AF65" s="67"/>
      <c r="AG65" s="67"/>
      <c r="AH65" s="67"/>
      <c r="AI65" s="67"/>
      <c r="AJ65" s="2"/>
    </row>
    <row r="66" spans="1:36" ht="13.2" x14ac:dyDescent="0.25">
      <c r="A66" s="1"/>
      <c r="B66" s="83"/>
      <c r="C66" s="84"/>
      <c r="D66" s="84"/>
      <c r="E66" s="85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2"/>
    </row>
    <row r="67" spans="1:36" ht="14.4" x14ac:dyDescent="0.3">
      <c r="A67" s="1"/>
      <c r="B67" s="38" t="s">
        <v>62</v>
      </c>
      <c r="C67" s="34"/>
      <c r="D67" s="34"/>
      <c r="E67" s="39"/>
      <c r="F67" s="40" t="s">
        <v>18</v>
      </c>
      <c r="G67" s="34"/>
      <c r="H67" s="9" t="s">
        <v>19</v>
      </c>
      <c r="I67" s="9"/>
      <c r="J67" s="9" t="s">
        <v>20</v>
      </c>
      <c r="K67" s="9">
        <f>COUNTIF(F65:AI66,"s")</f>
        <v>0</v>
      </c>
      <c r="L67" s="9" t="s">
        <v>21</v>
      </c>
      <c r="M67" s="10">
        <f>I67-K67</f>
        <v>0</v>
      </c>
      <c r="N67" s="35" t="s">
        <v>22</v>
      </c>
      <c r="O67" s="34"/>
      <c r="P67" s="11">
        <f>COUNTIF(F65:AI66,"p")</f>
        <v>0</v>
      </c>
      <c r="Q67" s="33" t="s">
        <v>23</v>
      </c>
      <c r="R67" s="34"/>
      <c r="S67" s="12" t="s">
        <v>19</v>
      </c>
      <c r="T67" s="12"/>
      <c r="U67" s="12" t="s">
        <v>20</v>
      </c>
      <c r="V67" s="13">
        <f>COUNTIF(F65:AI66,"v")</f>
        <v>0</v>
      </c>
      <c r="W67" s="12" t="s">
        <v>21</v>
      </c>
      <c r="X67" s="14">
        <f>T67-V67</f>
        <v>0</v>
      </c>
      <c r="Y67" s="37" t="s">
        <v>24</v>
      </c>
      <c r="Z67" s="34"/>
      <c r="AA67" s="34"/>
      <c r="AB67" s="15">
        <f>I67+T67</f>
        <v>0</v>
      </c>
      <c r="AC67" s="16" t="s">
        <v>20</v>
      </c>
      <c r="AD67" s="17">
        <f>K67+V67</f>
        <v>0</v>
      </c>
      <c r="AE67" s="16" t="s">
        <v>21</v>
      </c>
      <c r="AF67" s="18">
        <f>M67+X67</f>
        <v>0</v>
      </c>
      <c r="AG67" s="22"/>
      <c r="AH67" s="22"/>
      <c r="AI67" s="23"/>
      <c r="AJ67" s="2"/>
    </row>
    <row r="68" spans="1:36" ht="13.2" x14ac:dyDescent="0.25">
      <c r="A68" s="1"/>
      <c r="B68" s="1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2"/>
    </row>
    <row r="69" spans="1:36" ht="15.75" customHeight="1" x14ac:dyDescent="0.3">
      <c r="A69" s="1"/>
      <c r="B69" s="86" t="s">
        <v>63</v>
      </c>
      <c r="C69" s="87"/>
      <c r="D69" s="87"/>
      <c r="E69" s="87"/>
      <c r="F69" s="87"/>
      <c r="G69" s="87"/>
      <c r="H69" s="87"/>
      <c r="I69" s="87"/>
      <c r="J69" s="87"/>
      <c r="K69" s="88"/>
      <c r="L69" s="3"/>
      <c r="M69" s="86" t="s">
        <v>64</v>
      </c>
      <c r="N69" s="87"/>
      <c r="O69" s="87"/>
      <c r="P69" s="87"/>
      <c r="Q69" s="87"/>
      <c r="R69" s="87"/>
      <c r="S69" s="87"/>
      <c r="T69" s="87"/>
      <c r="U69" s="87"/>
      <c r="V69" s="88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2"/>
    </row>
    <row r="70" spans="1:36" ht="15.75" customHeight="1" x14ac:dyDescent="0.3">
      <c r="A70" s="1"/>
      <c r="B70" s="49"/>
      <c r="C70" s="41"/>
      <c r="D70" s="41"/>
      <c r="E70" s="41"/>
      <c r="F70" s="41"/>
      <c r="G70" s="41"/>
      <c r="H70" s="41"/>
      <c r="I70" s="41"/>
      <c r="J70" s="41"/>
      <c r="K70" s="42"/>
      <c r="L70" s="3"/>
      <c r="M70" s="90" t="s">
        <v>65</v>
      </c>
      <c r="N70" s="87"/>
      <c r="O70" s="87"/>
      <c r="P70" s="87"/>
      <c r="Q70" s="88"/>
      <c r="R70" s="48">
        <f>COUNTIF(F8:AM9,"s")+COUNTIF(F11:AM12,"s")+COUNTIF(F14:AM15,"s")+COUNTIF(F17:AM18,"s")+COUNTIF(F20:AM21,"s")+COUNTIF(F23:AM24,"s")+COUNTIF(F26:AM27,"s")+COUNTIF(F29:AM30,"s")+COUNTIF(F32:AM33,"s")+COUNTIF(F35:AM36,"s")+COUNTIF(F38:AM39,"s")+COUNTIF(F41:AM42,"s")+COUNTIF(F44:AM45,"s")+COUNTIF(F47:AM48,"s")+COUNTIF(F50:AM51,"s")+COUNTIF(F53:AM54,"s")+COUNTIF(F56:AM57,"s")+COUNTIF(F59:AM60,"s")+COUNTIF(F62:AM63,"s")+COUNTIF(F65:AM66,"s")</f>
        <v>0</v>
      </c>
      <c r="S70" s="34"/>
      <c r="T70" s="34"/>
      <c r="U70" s="34"/>
      <c r="V70" s="39"/>
      <c r="W70" s="3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2"/>
    </row>
    <row r="71" spans="1:36" ht="15.75" customHeight="1" x14ac:dyDescent="0.3">
      <c r="A71" s="1"/>
      <c r="B71" s="50"/>
      <c r="C71" s="47"/>
      <c r="D71" s="47"/>
      <c r="E71" s="47"/>
      <c r="F71" s="47"/>
      <c r="G71" s="47"/>
      <c r="H71" s="47"/>
      <c r="I71" s="47"/>
      <c r="J71" s="47"/>
      <c r="K71" s="51"/>
      <c r="L71" s="3"/>
      <c r="M71" s="90" t="s">
        <v>66</v>
      </c>
      <c r="N71" s="87"/>
      <c r="O71" s="87"/>
      <c r="P71" s="87"/>
      <c r="Q71" s="88"/>
      <c r="R71" s="48">
        <f>COUNTIF(F8:AM9,"p")+COUNTIF(F11:AM12,"p")+COUNTIF(F14:AM15,"p")+COUNTIF(F17:AM18,"p")+COUNTIF(F20:AM21,"p")+COUNTIF(F23:AM24,"p")+COUNTIF(F26:AM27,"p")+COUNTIF(F29:AM30,"p")+COUNTIF(F32:AM33,"p")+COUNTIF(F35:AM36,"p")+COUNTIF(F38:AM39,"p")+COUNTIF(F41:AM42,"p")+COUNTIF(F44:AM45,"p")+COUNTIF(F47:AM48,"p")+COUNTIF(F50:AM51,"p")+COUNTIF(F53:AM54,"p")+COUNTIF(F56:AM57,"p")+COUNTIF(F59:AM60,"p")+COUNTIF(F62:AM63,"p")+COUNTIF(F65:AM66,"p")</f>
        <v>0</v>
      </c>
      <c r="S71" s="34"/>
      <c r="T71" s="34"/>
      <c r="U71" s="34"/>
      <c r="V71" s="39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2"/>
    </row>
    <row r="72" spans="1:36" ht="15.75" customHeight="1" x14ac:dyDescent="0.3">
      <c r="A72" s="1"/>
      <c r="B72" s="50"/>
      <c r="C72" s="47"/>
      <c r="D72" s="47"/>
      <c r="E72" s="47"/>
      <c r="F72" s="47"/>
      <c r="G72" s="47"/>
      <c r="H72" s="47"/>
      <c r="I72" s="47"/>
      <c r="J72" s="47"/>
      <c r="K72" s="51"/>
      <c r="L72" s="3"/>
      <c r="M72" s="90" t="s">
        <v>67</v>
      </c>
      <c r="N72" s="87"/>
      <c r="O72" s="87"/>
      <c r="P72" s="87"/>
      <c r="Q72" s="88"/>
      <c r="R72" s="48">
        <f>COUNTIF(F8:AM9,"v")+COUNTIF(F11:AM12,"v")+COUNTIF(F14:AM15,"v")+COUNTIF(F17:AM18,"v")+COUNTIF(F20:AM21,"v")+COUNTIF(F23:AM24,"v")+COUNTIF(F26:AM27,"v")+COUNTIF(F29:AM30,"v")+COUNTIF(F32:AM33,"v")+COUNTIF(F35:AM36,"v")+COUNTIF(F38:AM39,"v")+COUNTIF(F41:AM42,"v")+COUNTIF(F44:AM45,"v")+COUNTIF(F47:AM48,"v")+COUNTIF(F50:AM51,"v")+COUNTIF(F53:AM54,"v")+COUNTIF(F56:AM57,"v")+COUNTIF(F59:AM60,"v")+COUNTIF(F62:AM63,"v")+COUNTIF(F65:AM66,"v")</f>
        <v>0</v>
      </c>
      <c r="S72" s="34"/>
      <c r="T72" s="34"/>
      <c r="U72" s="34"/>
      <c r="V72" s="39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2"/>
    </row>
    <row r="73" spans="1:36" ht="15.75" customHeight="1" x14ac:dyDescent="0.3">
      <c r="A73" s="1"/>
      <c r="B73" s="50"/>
      <c r="C73" s="47"/>
      <c r="D73" s="47"/>
      <c r="E73" s="47"/>
      <c r="F73" s="47"/>
      <c r="G73" s="47"/>
      <c r="H73" s="47"/>
      <c r="I73" s="47"/>
      <c r="J73" s="47"/>
      <c r="K73" s="51"/>
      <c r="L73" s="1"/>
      <c r="M73" s="91" t="s">
        <v>68</v>
      </c>
      <c r="N73" s="87"/>
      <c r="O73" s="87"/>
      <c r="P73" s="87"/>
      <c r="Q73" s="88"/>
      <c r="R73" s="48">
        <f>COUNTIF(F8:AM9,"h")</f>
        <v>0</v>
      </c>
      <c r="S73" s="34"/>
      <c r="T73" s="34"/>
      <c r="U73" s="34"/>
      <c r="V73" s="39"/>
      <c r="W73" s="1"/>
      <c r="X73" s="46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1"/>
    </row>
    <row r="74" spans="1:36" ht="13.2" x14ac:dyDescent="0.25">
      <c r="A74" s="1"/>
      <c r="B74" s="50"/>
      <c r="C74" s="47"/>
      <c r="D74" s="47"/>
      <c r="E74" s="47"/>
      <c r="F74" s="47"/>
      <c r="G74" s="47"/>
      <c r="H74" s="47"/>
      <c r="I74" s="47"/>
      <c r="J74" s="47"/>
      <c r="K74" s="5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2"/>
    </row>
    <row r="75" spans="1:36" ht="13.2" x14ac:dyDescent="0.25">
      <c r="A75" s="1"/>
      <c r="B75" s="50"/>
      <c r="C75" s="47"/>
      <c r="D75" s="47"/>
      <c r="E75" s="47"/>
      <c r="F75" s="47"/>
      <c r="G75" s="47"/>
      <c r="H75" s="47"/>
      <c r="I75" s="47"/>
      <c r="J75" s="47"/>
      <c r="K75" s="5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2"/>
    </row>
    <row r="76" spans="1:36" ht="15.75" customHeight="1" x14ac:dyDescent="0.25">
      <c r="A76" s="1"/>
      <c r="B76" s="50"/>
      <c r="C76" s="47"/>
      <c r="D76" s="47"/>
      <c r="E76" s="47"/>
      <c r="F76" s="47"/>
      <c r="G76" s="47"/>
      <c r="H76" s="47"/>
      <c r="I76" s="47"/>
      <c r="J76" s="47"/>
      <c r="K76" s="51"/>
      <c r="L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2"/>
    </row>
    <row r="77" spans="1:36" ht="13.2" x14ac:dyDescent="0.25">
      <c r="A77" s="1"/>
      <c r="B77" s="50"/>
      <c r="C77" s="47"/>
      <c r="D77" s="47"/>
      <c r="E77" s="47"/>
      <c r="F77" s="47"/>
      <c r="G77" s="47"/>
      <c r="H77" s="47"/>
      <c r="I77" s="47"/>
      <c r="J77" s="47"/>
      <c r="K77" s="5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2"/>
    </row>
    <row r="78" spans="1:36" ht="13.2" x14ac:dyDescent="0.25">
      <c r="A78" s="1"/>
      <c r="B78" s="43"/>
      <c r="C78" s="44"/>
      <c r="D78" s="44"/>
      <c r="E78" s="44"/>
      <c r="F78" s="44"/>
      <c r="G78" s="44"/>
      <c r="H78" s="44"/>
      <c r="I78" s="44"/>
      <c r="J78" s="44"/>
      <c r="K78" s="45"/>
      <c r="L78" s="1"/>
      <c r="M78" s="64" t="s">
        <v>106</v>
      </c>
      <c r="N78" s="64"/>
      <c r="O78" s="64"/>
      <c r="P78" s="64"/>
      <c r="Q78" s="64"/>
      <c r="R78" s="64"/>
      <c r="S78" s="64"/>
      <c r="T78" s="64"/>
      <c r="U78" s="64"/>
      <c r="V78" s="64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2"/>
    </row>
    <row r="79" spans="1:36" ht="13.2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2"/>
    </row>
    <row r="80" spans="1:36" ht="13.2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2"/>
    </row>
    <row r="81" spans="1:36" ht="13.2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2"/>
    </row>
    <row r="82" spans="1:36" ht="13.2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2"/>
    </row>
    <row r="83" spans="1:36" ht="13.2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2"/>
    </row>
    <row r="84" spans="1:36" ht="13.2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2"/>
    </row>
    <row r="85" spans="1:36" ht="13.2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2"/>
    </row>
    <row r="86" spans="1:36" ht="13.2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2"/>
    </row>
    <row r="87" spans="1:36" ht="13.2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2"/>
    </row>
    <row r="88" spans="1:36" ht="13.2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2"/>
    </row>
    <row r="89" spans="1:36" ht="13.2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2"/>
    </row>
    <row r="90" spans="1:36" ht="13.2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2"/>
    </row>
    <row r="91" spans="1:36" ht="13.2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2"/>
    </row>
    <row r="92" spans="1:36" ht="13.2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2"/>
    </row>
    <row r="93" spans="1:36" ht="13.2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2"/>
    </row>
    <row r="94" spans="1:36" ht="13.2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2"/>
    </row>
    <row r="95" spans="1:36" ht="13.2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2"/>
    </row>
    <row r="96" spans="1:36" ht="13.2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2"/>
    </row>
    <row r="97" spans="1:36" ht="13.2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2"/>
    </row>
    <row r="98" spans="1:36" ht="13.2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2"/>
    </row>
    <row r="99" spans="1:36" ht="13.2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2"/>
    </row>
    <row r="100" spans="1:36" ht="13.2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2"/>
    </row>
    <row r="101" spans="1:36" ht="13.2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2"/>
    </row>
    <row r="102" spans="1:36" ht="13.2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2"/>
    </row>
    <row r="103" spans="1:36" ht="13.2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2"/>
    </row>
    <row r="104" spans="1:36" ht="13.2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2"/>
    </row>
    <row r="105" spans="1:36" ht="13.2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2"/>
    </row>
    <row r="106" spans="1:36" ht="13.2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2"/>
    </row>
    <row r="107" spans="1:36" ht="13.2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2"/>
    </row>
    <row r="108" spans="1:36" ht="13.2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2"/>
    </row>
    <row r="109" spans="1:36" ht="13.2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2"/>
    </row>
    <row r="110" spans="1:36" ht="13.2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</row>
    <row r="111" spans="1:36" ht="13.2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2"/>
    </row>
    <row r="112" spans="1:36" ht="13.2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2"/>
    </row>
    <row r="113" spans="1:36" ht="13.2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2"/>
    </row>
    <row r="114" spans="1:36" ht="13.2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2"/>
    </row>
    <row r="115" spans="1:36" ht="13.2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2"/>
    </row>
    <row r="116" spans="1:36" ht="13.2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2"/>
    </row>
    <row r="117" spans="1:36" ht="13.2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2"/>
    </row>
    <row r="118" spans="1:36" ht="13.2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2"/>
    </row>
    <row r="119" spans="1:36" ht="13.2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2"/>
    </row>
    <row r="120" spans="1:36" ht="13.2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2"/>
    </row>
    <row r="121" spans="1:36" ht="13.2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2"/>
    </row>
    <row r="122" spans="1:36" ht="13.2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2"/>
    </row>
    <row r="123" spans="1:36" ht="13.2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2"/>
    </row>
    <row r="124" spans="1:36" ht="13.2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2"/>
    </row>
    <row r="125" spans="1:36" ht="13.2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2"/>
    </row>
    <row r="126" spans="1:36" ht="13.2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2"/>
    </row>
    <row r="127" spans="1:36" ht="13.2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2"/>
    </row>
    <row r="128" spans="1:36" ht="13.2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2"/>
    </row>
    <row r="129" spans="1:36" ht="13.2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2"/>
    </row>
    <row r="130" spans="1:36" ht="13.2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2"/>
    </row>
    <row r="131" spans="1:36" ht="13.2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2"/>
    </row>
    <row r="132" spans="1:36" ht="13.2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2"/>
    </row>
    <row r="133" spans="1:36" ht="13.2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2"/>
    </row>
    <row r="134" spans="1:36" ht="13.2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2"/>
    </row>
    <row r="135" spans="1:36" ht="13.2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2"/>
    </row>
    <row r="136" spans="1:36" ht="13.2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2"/>
    </row>
    <row r="137" spans="1:36" ht="13.2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2"/>
    </row>
    <row r="138" spans="1:36" ht="13.2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2"/>
    </row>
    <row r="139" spans="1:36" ht="13.2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2"/>
    </row>
    <row r="140" spans="1:36" ht="13.2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2"/>
    </row>
    <row r="141" spans="1:36" ht="13.2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2"/>
    </row>
    <row r="142" spans="1:36" ht="13.2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2"/>
    </row>
    <row r="143" spans="1:36" ht="13.2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2"/>
    </row>
    <row r="144" spans="1:36" ht="13.2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2"/>
    </row>
    <row r="145" spans="1:36" ht="13.2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2"/>
    </row>
    <row r="146" spans="1:36" ht="13.2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2"/>
    </row>
    <row r="147" spans="1:36" ht="13.2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2"/>
    </row>
    <row r="148" spans="1:36" ht="13.2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2"/>
    </row>
    <row r="149" spans="1:36" ht="13.2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2"/>
    </row>
    <row r="150" spans="1:36" ht="13.2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2"/>
    </row>
    <row r="151" spans="1:36" ht="13.2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2"/>
    </row>
    <row r="152" spans="1:36" ht="13.2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2"/>
    </row>
    <row r="153" spans="1:36" ht="13.2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2"/>
    </row>
    <row r="154" spans="1:36" ht="13.2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2"/>
    </row>
    <row r="155" spans="1:36" ht="13.2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2"/>
    </row>
    <row r="156" spans="1:36" ht="13.2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2"/>
    </row>
    <row r="157" spans="1:36" ht="13.2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2"/>
    </row>
    <row r="158" spans="1:36" ht="13.2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2"/>
    </row>
    <row r="159" spans="1:36" ht="13.2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2"/>
    </row>
    <row r="160" spans="1:36" ht="13.2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2"/>
    </row>
    <row r="161" spans="1:36" ht="13.2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2"/>
    </row>
    <row r="162" spans="1:36" ht="13.2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2"/>
    </row>
    <row r="163" spans="1:36" ht="13.2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2"/>
    </row>
    <row r="164" spans="1:36" ht="13.2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2"/>
    </row>
    <row r="165" spans="1:36" ht="13.2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2"/>
    </row>
    <row r="166" spans="1:36" ht="13.2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2"/>
    </row>
    <row r="167" spans="1:36" ht="13.2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2"/>
    </row>
    <row r="168" spans="1:36" ht="13.2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2"/>
    </row>
    <row r="169" spans="1:36" ht="13.2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2"/>
    </row>
    <row r="170" spans="1:36" ht="13.2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2"/>
    </row>
    <row r="171" spans="1:36" ht="13.2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2"/>
    </row>
    <row r="172" spans="1:36" ht="13.2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2"/>
    </row>
    <row r="173" spans="1:36" ht="13.2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2"/>
    </row>
    <row r="174" spans="1:36" ht="13.2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2"/>
    </row>
    <row r="175" spans="1:36" ht="13.2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2"/>
    </row>
    <row r="176" spans="1:36" ht="13.2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2"/>
    </row>
    <row r="177" spans="1:36" ht="13.2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2"/>
    </row>
    <row r="178" spans="1:36" ht="13.2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2"/>
    </row>
    <row r="179" spans="1:36" ht="13.2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2"/>
    </row>
    <row r="180" spans="1:36" ht="13.2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2"/>
    </row>
    <row r="181" spans="1:36" ht="13.2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2"/>
    </row>
    <row r="182" spans="1:36" ht="13.2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2"/>
    </row>
    <row r="183" spans="1:36" ht="13.2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2"/>
    </row>
    <row r="184" spans="1:36" ht="13.2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2"/>
    </row>
    <row r="185" spans="1:36" ht="13.2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2"/>
    </row>
    <row r="186" spans="1:36" ht="13.2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2"/>
    </row>
    <row r="187" spans="1:36" ht="13.2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2"/>
    </row>
    <row r="188" spans="1:36" ht="13.2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2"/>
    </row>
    <row r="189" spans="1:36" ht="13.2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2"/>
    </row>
    <row r="190" spans="1:36" ht="13.2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2"/>
    </row>
    <row r="191" spans="1:36" ht="13.2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2"/>
    </row>
    <row r="192" spans="1:36" ht="13.2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2"/>
    </row>
    <row r="193" spans="1:36" ht="13.2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2"/>
    </row>
    <row r="194" spans="1:36" ht="13.2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2"/>
    </row>
    <row r="195" spans="1:36" ht="13.2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2"/>
    </row>
    <row r="196" spans="1:36" ht="13.2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2"/>
    </row>
    <row r="197" spans="1:36" ht="13.2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2"/>
    </row>
    <row r="198" spans="1:36" ht="13.2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2"/>
    </row>
    <row r="199" spans="1:36" ht="13.2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2"/>
    </row>
    <row r="200" spans="1:36" ht="13.2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2"/>
    </row>
    <row r="201" spans="1:36" ht="13.2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2"/>
    </row>
    <row r="202" spans="1:36" ht="13.2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2"/>
    </row>
    <row r="203" spans="1:36" ht="13.2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2"/>
    </row>
    <row r="204" spans="1:36" ht="13.2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2"/>
    </row>
    <row r="205" spans="1:36" ht="13.2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2"/>
    </row>
    <row r="206" spans="1:36" ht="13.2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2"/>
    </row>
    <row r="207" spans="1:36" ht="13.2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2"/>
    </row>
    <row r="208" spans="1:36" ht="13.2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2"/>
    </row>
    <row r="209" spans="1:36" ht="13.2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2"/>
    </row>
    <row r="210" spans="1:36" ht="13.2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2"/>
    </row>
    <row r="211" spans="1:36" ht="13.2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2"/>
    </row>
    <row r="212" spans="1:36" ht="13.2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2"/>
    </row>
    <row r="213" spans="1:36" ht="13.2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2"/>
    </row>
    <row r="214" spans="1:36" ht="13.2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2"/>
    </row>
    <row r="215" spans="1:36" ht="13.2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2"/>
    </row>
    <row r="216" spans="1:36" ht="13.2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2"/>
    </row>
    <row r="217" spans="1:36" ht="13.2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2"/>
    </row>
    <row r="218" spans="1:36" ht="13.2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2"/>
    </row>
    <row r="219" spans="1:36" ht="13.2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2"/>
    </row>
    <row r="220" spans="1:36" ht="13.2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2"/>
    </row>
    <row r="221" spans="1:36" ht="13.2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2"/>
    </row>
    <row r="222" spans="1:36" ht="13.2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2"/>
    </row>
    <row r="223" spans="1:36" ht="13.2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2"/>
    </row>
    <row r="224" spans="1:36" ht="13.2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2"/>
    </row>
    <row r="225" spans="1:36" ht="13.2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2"/>
    </row>
    <row r="226" spans="1:36" ht="13.2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2"/>
    </row>
    <row r="227" spans="1:36" ht="13.2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2"/>
    </row>
    <row r="228" spans="1:36" ht="13.2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2"/>
    </row>
    <row r="229" spans="1:36" ht="13.2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2"/>
    </row>
    <row r="230" spans="1:36" ht="13.2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2"/>
    </row>
    <row r="231" spans="1:36" ht="13.2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2"/>
    </row>
    <row r="232" spans="1:36" ht="13.2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2"/>
    </row>
    <row r="233" spans="1:36" ht="13.2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2"/>
    </row>
    <row r="234" spans="1:36" ht="13.2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2"/>
    </row>
    <row r="235" spans="1:36" ht="13.2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2"/>
    </row>
    <row r="236" spans="1:36" ht="13.2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2"/>
    </row>
    <row r="237" spans="1:36" ht="13.2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2"/>
    </row>
    <row r="238" spans="1:36" ht="13.2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2"/>
    </row>
    <row r="239" spans="1:36" ht="13.2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2"/>
    </row>
    <row r="240" spans="1:36" ht="13.2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2"/>
    </row>
    <row r="241" spans="1:36" ht="13.2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2"/>
    </row>
    <row r="242" spans="1:36" ht="13.2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2"/>
    </row>
    <row r="243" spans="1:36" ht="13.2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2"/>
    </row>
    <row r="244" spans="1:36" ht="13.2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2"/>
    </row>
    <row r="245" spans="1:36" ht="13.2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2"/>
    </row>
    <row r="246" spans="1:36" ht="13.2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2"/>
    </row>
    <row r="247" spans="1:36" ht="13.2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2"/>
    </row>
    <row r="248" spans="1:36" ht="13.2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2"/>
    </row>
    <row r="249" spans="1:36" ht="13.2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2"/>
    </row>
    <row r="250" spans="1:36" ht="13.2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2"/>
    </row>
    <row r="251" spans="1:36" ht="13.2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2"/>
    </row>
    <row r="252" spans="1:36" ht="13.2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2"/>
    </row>
    <row r="253" spans="1:36" ht="13.2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2"/>
    </row>
    <row r="254" spans="1:36" ht="13.2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2"/>
    </row>
    <row r="255" spans="1:36" ht="13.2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2"/>
    </row>
    <row r="256" spans="1:36" ht="13.2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2"/>
    </row>
    <row r="257" spans="1:36" ht="13.2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2"/>
    </row>
    <row r="258" spans="1:36" ht="13.2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2"/>
    </row>
    <row r="259" spans="1:36" ht="13.2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2"/>
    </row>
    <row r="260" spans="1:36" ht="13.2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2"/>
    </row>
    <row r="261" spans="1:36" ht="13.2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2"/>
    </row>
    <row r="262" spans="1:36" ht="13.2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2"/>
    </row>
    <row r="263" spans="1:36" ht="13.2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2"/>
    </row>
    <row r="264" spans="1:36" ht="13.2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2"/>
    </row>
    <row r="265" spans="1:36" ht="13.2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2"/>
    </row>
    <row r="266" spans="1:36" ht="13.2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2"/>
    </row>
    <row r="267" spans="1:36" ht="13.2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2"/>
    </row>
    <row r="268" spans="1:36" ht="13.2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2"/>
    </row>
    <row r="269" spans="1:36" ht="13.2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2"/>
    </row>
    <row r="270" spans="1:36" ht="13.2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2"/>
    </row>
    <row r="271" spans="1:36" ht="13.2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2"/>
    </row>
    <row r="272" spans="1:36" ht="13.2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2"/>
    </row>
    <row r="273" spans="1:36" ht="13.2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2"/>
    </row>
    <row r="274" spans="1:36" ht="13.2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2"/>
    </row>
    <row r="275" spans="1:36" ht="13.2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2"/>
    </row>
    <row r="276" spans="1:36" ht="13.2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2"/>
    </row>
    <row r="277" spans="1:36" ht="13.2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2"/>
    </row>
    <row r="278" spans="1:36" ht="13.2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2"/>
    </row>
    <row r="279" spans="1:36" ht="13.2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2"/>
    </row>
    <row r="280" spans="1:36" ht="13.2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2"/>
    </row>
    <row r="281" spans="1:36" ht="13.2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2"/>
    </row>
    <row r="282" spans="1:36" ht="13.2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2"/>
    </row>
    <row r="283" spans="1:36" ht="13.2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2"/>
    </row>
    <row r="284" spans="1:36" ht="13.2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2"/>
    </row>
    <row r="285" spans="1:36" ht="13.2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2"/>
    </row>
    <row r="286" spans="1:36" ht="13.2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2"/>
    </row>
    <row r="287" spans="1:36" ht="13.2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2"/>
    </row>
    <row r="288" spans="1:36" ht="13.2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2"/>
    </row>
    <row r="289" spans="1:36" ht="13.2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2"/>
    </row>
    <row r="290" spans="1:36" ht="13.2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2"/>
    </row>
    <row r="291" spans="1:36" ht="13.2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2"/>
    </row>
    <row r="292" spans="1:36" ht="13.2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2"/>
    </row>
    <row r="293" spans="1:36" ht="13.2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2"/>
    </row>
    <row r="294" spans="1:36" ht="13.2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2"/>
    </row>
    <row r="295" spans="1:36" ht="13.2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2"/>
    </row>
    <row r="296" spans="1:36" ht="13.2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2"/>
    </row>
    <row r="297" spans="1:36" ht="13.2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2"/>
    </row>
    <row r="298" spans="1:36" ht="13.2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2"/>
    </row>
    <row r="299" spans="1:36" ht="13.2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2"/>
    </row>
    <row r="300" spans="1:36" ht="13.2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2"/>
    </row>
    <row r="301" spans="1:36" ht="13.2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2"/>
    </row>
    <row r="302" spans="1:36" ht="13.2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2"/>
    </row>
    <row r="303" spans="1:36" ht="13.2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2"/>
    </row>
    <row r="304" spans="1:36" ht="13.2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2"/>
    </row>
    <row r="305" spans="1:36" ht="13.2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2"/>
    </row>
    <row r="306" spans="1:36" ht="13.2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2"/>
    </row>
    <row r="307" spans="1:36" ht="13.2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2"/>
    </row>
    <row r="308" spans="1:36" ht="13.2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2"/>
    </row>
    <row r="309" spans="1:36" ht="13.2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2"/>
    </row>
    <row r="310" spans="1:36" ht="13.2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2"/>
    </row>
    <row r="311" spans="1:36" ht="13.2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2"/>
    </row>
    <row r="312" spans="1:36" ht="13.2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2"/>
    </row>
    <row r="313" spans="1:36" ht="13.2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2"/>
    </row>
    <row r="314" spans="1:36" ht="13.2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2"/>
    </row>
    <row r="315" spans="1:36" ht="13.2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2"/>
    </row>
    <row r="316" spans="1:36" ht="13.2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2"/>
    </row>
    <row r="317" spans="1:36" ht="13.2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2"/>
    </row>
    <row r="318" spans="1:36" ht="13.2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2"/>
    </row>
    <row r="319" spans="1:36" ht="13.2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2"/>
    </row>
    <row r="320" spans="1:36" ht="13.2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2"/>
    </row>
    <row r="321" spans="1:36" ht="13.2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2"/>
    </row>
    <row r="322" spans="1:36" ht="13.2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2"/>
    </row>
    <row r="323" spans="1:36" ht="13.2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2"/>
    </row>
    <row r="324" spans="1:36" ht="13.2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2"/>
    </row>
    <row r="325" spans="1:36" ht="13.2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2"/>
    </row>
    <row r="326" spans="1:36" ht="13.2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2"/>
    </row>
    <row r="327" spans="1:36" ht="13.2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2"/>
    </row>
    <row r="328" spans="1:36" ht="13.2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2"/>
    </row>
    <row r="329" spans="1:36" ht="13.2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2"/>
    </row>
    <row r="330" spans="1:36" ht="13.2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2"/>
    </row>
    <row r="331" spans="1:36" ht="13.2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2"/>
    </row>
    <row r="332" spans="1:36" ht="13.2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2"/>
    </row>
    <row r="333" spans="1:36" ht="13.2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2"/>
    </row>
    <row r="334" spans="1:36" ht="13.2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2"/>
    </row>
    <row r="335" spans="1:36" ht="13.2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2"/>
    </row>
    <row r="336" spans="1:36" ht="13.2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2"/>
    </row>
    <row r="337" spans="1:36" ht="13.2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2"/>
    </row>
    <row r="338" spans="1:36" ht="13.2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2"/>
    </row>
    <row r="339" spans="1:36" ht="13.2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2"/>
    </row>
    <row r="340" spans="1:36" ht="13.2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2"/>
    </row>
    <row r="341" spans="1:36" ht="13.2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2"/>
    </row>
    <row r="342" spans="1:36" ht="13.2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2"/>
    </row>
    <row r="343" spans="1:36" ht="13.2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2"/>
    </row>
    <row r="344" spans="1:36" ht="13.2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2"/>
    </row>
    <row r="345" spans="1:36" ht="13.2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2"/>
    </row>
    <row r="346" spans="1:36" ht="13.2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2"/>
    </row>
    <row r="347" spans="1:36" ht="13.2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2"/>
    </row>
    <row r="348" spans="1:36" ht="13.2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2"/>
    </row>
    <row r="349" spans="1:36" ht="13.2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2"/>
    </row>
    <row r="350" spans="1:36" ht="13.2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2"/>
    </row>
    <row r="351" spans="1:36" ht="13.2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2"/>
    </row>
    <row r="352" spans="1:36" ht="13.2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2"/>
    </row>
    <row r="353" spans="1:36" ht="13.2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2"/>
    </row>
    <row r="354" spans="1:36" ht="13.2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2"/>
    </row>
    <row r="355" spans="1:36" ht="13.2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2"/>
    </row>
    <row r="356" spans="1:36" ht="13.2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2"/>
    </row>
    <row r="357" spans="1:36" ht="13.2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2"/>
    </row>
    <row r="358" spans="1:36" ht="13.2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2"/>
    </row>
    <row r="359" spans="1:36" ht="13.2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2"/>
    </row>
    <row r="360" spans="1:36" ht="13.2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2"/>
    </row>
    <row r="361" spans="1:36" ht="13.2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2"/>
    </row>
    <row r="362" spans="1:36" ht="13.2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2"/>
    </row>
    <row r="363" spans="1:36" ht="13.2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2"/>
    </row>
    <row r="364" spans="1:36" ht="13.2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2"/>
    </row>
    <row r="365" spans="1:36" ht="13.2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2"/>
    </row>
    <row r="366" spans="1:36" ht="13.2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2"/>
    </row>
    <row r="367" spans="1:36" ht="13.2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2"/>
    </row>
    <row r="368" spans="1:36" ht="13.2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2"/>
    </row>
    <row r="369" spans="1:36" ht="13.2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2"/>
    </row>
    <row r="370" spans="1:36" ht="13.2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2"/>
    </row>
    <row r="371" spans="1:36" ht="13.2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2"/>
    </row>
    <row r="372" spans="1:36" ht="13.2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2"/>
    </row>
    <row r="373" spans="1:36" ht="13.2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2"/>
    </row>
    <row r="374" spans="1:36" ht="13.2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2"/>
    </row>
    <row r="375" spans="1:36" ht="13.2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2"/>
    </row>
    <row r="376" spans="1:36" ht="13.2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2"/>
    </row>
    <row r="377" spans="1:36" ht="13.2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2"/>
    </row>
    <row r="378" spans="1:36" ht="13.2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2"/>
    </row>
    <row r="379" spans="1:36" ht="13.2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2"/>
    </row>
    <row r="380" spans="1:36" ht="13.2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2"/>
    </row>
    <row r="381" spans="1:36" ht="13.2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2"/>
    </row>
    <row r="382" spans="1:36" ht="13.2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2"/>
    </row>
    <row r="383" spans="1:36" ht="13.2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2"/>
    </row>
    <row r="384" spans="1:36" ht="13.2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2"/>
    </row>
    <row r="385" spans="1:36" ht="13.2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2"/>
    </row>
    <row r="386" spans="1:36" ht="13.2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2"/>
    </row>
    <row r="387" spans="1:36" ht="13.2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2"/>
    </row>
    <row r="388" spans="1:36" ht="13.2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2"/>
    </row>
    <row r="389" spans="1:36" ht="13.2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2"/>
    </row>
    <row r="390" spans="1:36" ht="13.2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2"/>
    </row>
    <row r="391" spans="1:36" ht="13.2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2"/>
    </row>
    <row r="392" spans="1:36" ht="13.2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2"/>
    </row>
    <row r="393" spans="1:36" ht="13.2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2"/>
    </row>
    <row r="394" spans="1:36" ht="13.2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2"/>
    </row>
    <row r="395" spans="1:36" ht="13.2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2"/>
    </row>
    <row r="396" spans="1:36" ht="13.2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2"/>
    </row>
    <row r="397" spans="1:36" ht="13.2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2"/>
    </row>
    <row r="398" spans="1:36" ht="13.2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2"/>
    </row>
    <row r="399" spans="1:36" ht="13.2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2"/>
    </row>
    <row r="400" spans="1:36" ht="13.2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2"/>
    </row>
    <row r="401" spans="1:36" ht="13.2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2"/>
    </row>
    <row r="402" spans="1:36" ht="13.2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2"/>
    </row>
    <row r="403" spans="1:36" ht="13.2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2"/>
    </row>
    <row r="404" spans="1:36" ht="13.2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2"/>
    </row>
    <row r="405" spans="1:36" ht="13.2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2"/>
    </row>
    <row r="406" spans="1:36" ht="13.2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2"/>
    </row>
    <row r="407" spans="1:36" ht="13.2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2"/>
    </row>
    <row r="408" spans="1:36" ht="13.2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2"/>
    </row>
    <row r="409" spans="1:36" ht="13.2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2"/>
    </row>
    <row r="410" spans="1:36" ht="13.2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2"/>
    </row>
    <row r="411" spans="1:36" ht="13.2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2"/>
    </row>
    <row r="412" spans="1:36" ht="13.2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2"/>
    </row>
    <row r="413" spans="1:36" ht="13.2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2"/>
    </row>
    <row r="414" spans="1:36" ht="13.2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2"/>
    </row>
    <row r="415" spans="1:36" ht="13.2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2"/>
    </row>
    <row r="416" spans="1:36" ht="13.2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2"/>
    </row>
    <row r="417" spans="1:36" ht="13.2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2"/>
    </row>
    <row r="418" spans="1:36" ht="13.2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2"/>
    </row>
    <row r="419" spans="1:36" ht="13.2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2"/>
    </row>
    <row r="420" spans="1:36" ht="13.2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2"/>
    </row>
    <row r="421" spans="1:36" ht="13.2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2"/>
    </row>
    <row r="422" spans="1:36" ht="13.2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2"/>
    </row>
    <row r="423" spans="1:36" ht="13.2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2"/>
    </row>
    <row r="424" spans="1:36" ht="13.2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2"/>
    </row>
    <row r="425" spans="1:36" ht="13.2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2"/>
    </row>
    <row r="426" spans="1:36" ht="13.2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2"/>
    </row>
    <row r="427" spans="1:36" ht="13.2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2"/>
    </row>
    <row r="428" spans="1:36" ht="13.2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2"/>
    </row>
    <row r="429" spans="1:36" ht="13.2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2"/>
    </row>
    <row r="430" spans="1:36" ht="13.2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2"/>
    </row>
    <row r="431" spans="1:36" ht="13.2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2"/>
    </row>
    <row r="432" spans="1:36" ht="13.2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2"/>
    </row>
    <row r="433" spans="1:36" ht="13.2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2"/>
    </row>
    <row r="434" spans="1:36" ht="13.2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2"/>
    </row>
    <row r="435" spans="1:36" ht="13.2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2"/>
    </row>
    <row r="436" spans="1:36" ht="13.2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2"/>
    </row>
    <row r="437" spans="1:36" ht="13.2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2"/>
    </row>
    <row r="438" spans="1:36" ht="13.2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2"/>
    </row>
    <row r="439" spans="1:36" ht="13.2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2"/>
    </row>
    <row r="440" spans="1:36" ht="13.2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2"/>
    </row>
    <row r="441" spans="1:36" ht="13.2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2"/>
    </row>
    <row r="442" spans="1:36" ht="13.2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2"/>
    </row>
    <row r="443" spans="1:36" ht="13.2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2"/>
    </row>
    <row r="444" spans="1:36" ht="13.2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2"/>
    </row>
    <row r="445" spans="1:36" ht="13.2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2"/>
    </row>
    <row r="446" spans="1:36" ht="13.2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2"/>
    </row>
    <row r="447" spans="1:36" ht="13.2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2"/>
    </row>
    <row r="448" spans="1:36" ht="13.2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2"/>
    </row>
    <row r="449" spans="1:36" ht="13.2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2"/>
    </row>
    <row r="450" spans="1:36" ht="13.2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2"/>
    </row>
    <row r="451" spans="1:36" ht="13.2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2"/>
    </row>
    <row r="452" spans="1:36" ht="13.2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2"/>
    </row>
    <row r="453" spans="1:36" ht="13.2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2"/>
    </row>
    <row r="454" spans="1:36" ht="13.2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2"/>
    </row>
    <row r="455" spans="1:36" ht="13.2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2"/>
    </row>
    <row r="456" spans="1:36" ht="13.2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2"/>
    </row>
    <row r="457" spans="1:36" ht="13.2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2"/>
    </row>
    <row r="458" spans="1:36" ht="13.2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2"/>
    </row>
    <row r="459" spans="1:36" ht="13.2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2"/>
    </row>
    <row r="460" spans="1:36" ht="13.2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2"/>
    </row>
    <row r="461" spans="1:36" ht="13.2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2"/>
    </row>
    <row r="462" spans="1:36" ht="13.2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2"/>
    </row>
    <row r="463" spans="1:36" ht="13.2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2"/>
    </row>
    <row r="464" spans="1:36" ht="13.2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2"/>
    </row>
    <row r="465" spans="1:36" ht="13.2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2"/>
    </row>
    <row r="466" spans="1:36" ht="13.2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2"/>
    </row>
    <row r="467" spans="1:36" ht="13.2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2"/>
    </row>
    <row r="468" spans="1:36" ht="13.2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2"/>
    </row>
    <row r="469" spans="1:36" ht="13.2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2"/>
    </row>
    <row r="470" spans="1:36" ht="13.2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2"/>
    </row>
    <row r="471" spans="1:36" ht="13.2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2"/>
    </row>
    <row r="472" spans="1:36" ht="13.2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2"/>
    </row>
    <row r="473" spans="1:36" ht="13.2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2"/>
    </row>
    <row r="474" spans="1:36" ht="13.2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2"/>
    </row>
    <row r="475" spans="1:36" ht="13.2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2"/>
    </row>
    <row r="476" spans="1:36" ht="13.2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2"/>
    </row>
    <row r="477" spans="1:36" ht="13.2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2"/>
    </row>
    <row r="478" spans="1:36" ht="13.2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2"/>
    </row>
    <row r="479" spans="1:36" ht="13.2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2"/>
    </row>
    <row r="480" spans="1:36" ht="13.2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2"/>
    </row>
    <row r="481" spans="1:36" ht="13.2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2"/>
    </row>
    <row r="482" spans="1:36" ht="13.2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2"/>
    </row>
    <row r="483" spans="1:36" ht="13.2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2"/>
    </row>
    <row r="484" spans="1:36" ht="13.2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2"/>
    </row>
    <row r="485" spans="1:36" ht="13.2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2"/>
    </row>
    <row r="486" spans="1:36" ht="13.2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2"/>
    </row>
    <row r="487" spans="1:36" ht="13.2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2"/>
    </row>
    <row r="488" spans="1:36" ht="13.2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2"/>
    </row>
    <row r="489" spans="1:36" ht="13.2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2"/>
    </row>
    <row r="490" spans="1:36" ht="13.2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2"/>
    </row>
    <row r="491" spans="1:36" ht="13.2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2"/>
    </row>
    <row r="492" spans="1:36" ht="13.2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2"/>
    </row>
    <row r="493" spans="1:36" ht="13.2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2"/>
    </row>
    <row r="494" spans="1:36" ht="13.2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2"/>
    </row>
    <row r="495" spans="1:36" ht="13.2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2"/>
    </row>
    <row r="496" spans="1:36" ht="13.2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2"/>
    </row>
    <row r="497" spans="1:36" ht="13.2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2"/>
    </row>
    <row r="498" spans="1:36" ht="13.2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2"/>
    </row>
    <row r="499" spans="1:36" ht="13.2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2"/>
    </row>
    <row r="500" spans="1:36" ht="13.2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2"/>
    </row>
    <row r="501" spans="1:36" ht="13.2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2"/>
    </row>
    <row r="502" spans="1:36" ht="13.2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2"/>
    </row>
    <row r="503" spans="1:36" ht="13.2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2"/>
    </row>
    <row r="504" spans="1:36" ht="13.2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2"/>
    </row>
    <row r="505" spans="1:36" ht="13.2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2"/>
    </row>
    <row r="506" spans="1:36" ht="13.2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2"/>
    </row>
    <row r="507" spans="1:36" ht="13.2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2"/>
    </row>
    <row r="508" spans="1:36" ht="13.2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2"/>
    </row>
    <row r="509" spans="1:36" ht="13.2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2"/>
    </row>
    <row r="510" spans="1:36" ht="13.2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2"/>
    </row>
    <row r="511" spans="1:36" ht="13.2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2"/>
    </row>
    <row r="512" spans="1:36" ht="13.2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2"/>
    </row>
    <row r="513" spans="1:36" ht="13.2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2"/>
    </row>
    <row r="514" spans="1:36" ht="13.2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2"/>
    </row>
    <row r="515" spans="1:36" ht="13.2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2"/>
    </row>
    <row r="516" spans="1:36" ht="13.2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2"/>
    </row>
    <row r="517" spans="1:36" ht="13.2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2"/>
    </row>
    <row r="518" spans="1:36" ht="13.2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2"/>
    </row>
    <row r="519" spans="1:36" ht="13.2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2"/>
    </row>
    <row r="520" spans="1:36" ht="13.2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2"/>
    </row>
    <row r="521" spans="1:36" ht="13.2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2"/>
    </row>
    <row r="522" spans="1:36" ht="13.2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2"/>
    </row>
    <row r="523" spans="1:36" ht="13.2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2"/>
    </row>
    <row r="524" spans="1:36" ht="13.2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2"/>
    </row>
    <row r="525" spans="1:36" ht="13.2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2"/>
    </row>
    <row r="526" spans="1:36" ht="13.2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2"/>
    </row>
    <row r="527" spans="1:36" ht="13.2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2"/>
    </row>
    <row r="528" spans="1:36" ht="13.2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2"/>
    </row>
    <row r="529" spans="1:36" ht="13.2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2"/>
    </row>
    <row r="530" spans="1:36" ht="13.2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2"/>
    </row>
    <row r="531" spans="1:36" ht="13.2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2"/>
    </row>
    <row r="532" spans="1:36" ht="13.2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2"/>
    </row>
    <row r="533" spans="1:36" ht="13.2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2"/>
    </row>
    <row r="534" spans="1:36" ht="13.2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2"/>
    </row>
    <row r="535" spans="1:36" ht="13.2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2"/>
    </row>
    <row r="536" spans="1:36" ht="13.2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2"/>
    </row>
    <row r="537" spans="1:36" ht="13.2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2"/>
    </row>
    <row r="538" spans="1:36" ht="13.2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2"/>
    </row>
    <row r="539" spans="1:36" ht="13.2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2"/>
    </row>
    <row r="540" spans="1:36" ht="13.2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2"/>
    </row>
    <row r="541" spans="1:36" ht="13.2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2"/>
    </row>
    <row r="542" spans="1:36" ht="13.2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2"/>
    </row>
    <row r="543" spans="1:36" ht="13.2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2"/>
    </row>
    <row r="544" spans="1:36" ht="13.2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2"/>
    </row>
    <row r="545" spans="1:36" ht="13.2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2"/>
    </row>
    <row r="546" spans="1:36" ht="13.2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2"/>
    </row>
    <row r="547" spans="1:36" ht="13.2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2"/>
    </row>
    <row r="548" spans="1:36" ht="13.2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2"/>
    </row>
    <row r="549" spans="1:36" ht="13.2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2"/>
    </row>
    <row r="550" spans="1:36" ht="13.2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2"/>
    </row>
    <row r="551" spans="1:36" ht="13.2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2"/>
    </row>
    <row r="552" spans="1:36" ht="13.2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2"/>
    </row>
    <row r="553" spans="1:36" ht="13.2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2"/>
    </row>
    <row r="554" spans="1:36" ht="13.2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2"/>
    </row>
    <row r="555" spans="1:36" ht="13.2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2"/>
    </row>
    <row r="556" spans="1:36" ht="13.2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2"/>
    </row>
    <row r="557" spans="1:36" ht="13.2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2"/>
    </row>
    <row r="558" spans="1:36" ht="13.2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2"/>
    </row>
    <row r="559" spans="1:36" ht="13.2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2"/>
    </row>
    <row r="560" spans="1:36" ht="13.2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2"/>
    </row>
    <row r="561" spans="1:36" ht="13.2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2"/>
    </row>
    <row r="562" spans="1:36" ht="13.2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2"/>
    </row>
    <row r="563" spans="1:36" ht="13.2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2"/>
    </row>
    <row r="564" spans="1:36" ht="13.2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2"/>
    </row>
    <row r="565" spans="1:36" ht="13.2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2"/>
    </row>
    <row r="566" spans="1:36" ht="13.2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2"/>
    </row>
    <row r="567" spans="1:36" ht="13.2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2"/>
    </row>
    <row r="568" spans="1:36" ht="13.2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2"/>
    </row>
    <row r="569" spans="1:36" ht="13.2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2"/>
    </row>
    <row r="570" spans="1:36" ht="13.2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2"/>
    </row>
    <row r="571" spans="1:36" ht="13.2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2"/>
    </row>
    <row r="572" spans="1:36" ht="13.2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2"/>
    </row>
    <row r="573" spans="1:36" ht="13.2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2"/>
    </row>
    <row r="574" spans="1:36" ht="13.2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2"/>
    </row>
    <row r="575" spans="1:36" ht="13.2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2"/>
    </row>
    <row r="576" spans="1:36" ht="13.2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2"/>
    </row>
    <row r="577" spans="1:36" ht="13.2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2"/>
    </row>
    <row r="578" spans="1:36" ht="13.2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2"/>
    </row>
    <row r="579" spans="1:36" ht="13.2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2"/>
    </row>
    <row r="580" spans="1:36" ht="13.2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2"/>
    </row>
    <row r="581" spans="1:36" ht="13.2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2"/>
    </row>
    <row r="582" spans="1:36" ht="13.2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2"/>
    </row>
    <row r="583" spans="1:36" ht="13.2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2"/>
    </row>
    <row r="584" spans="1:36" ht="13.2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2"/>
    </row>
    <row r="585" spans="1:36" ht="13.2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2"/>
    </row>
    <row r="586" spans="1:36" ht="13.2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2"/>
    </row>
    <row r="587" spans="1:36" ht="13.2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2"/>
    </row>
    <row r="588" spans="1:36" ht="13.2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2"/>
    </row>
    <row r="589" spans="1:36" ht="13.2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2"/>
    </row>
    <row r="590" spans="1:36" ht="13.2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2"/>
    </row>
    <row r="591" spans="1:36" ht="13.2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2"/>
    </row>
    <row r="592" spans="1:36" ht="13.2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2"/>
    </row>
    <row r="593" spans="1:36" ht="13.2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2"/>
    </row>
    <row r="594" spans="1:36" ht="13.2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2"/>
    </row>
    <row r="595" spans="1:36" ht="13.2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2"/>
    </row>
    <row r="596" spans="1:36" ht="13.2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2"/>
    </row>
    <row r="597" spans="1:36" ht="13.2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2"/>
    </row>
    <row r="598" spans="1:36" ht="13.2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2"/>
    </row>
    <row r="599" spans="1:36" ht="13.2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2"/>
    </row>
    <row r="600" spans="1:36" ht="13.2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2"/>
    </row>
    <row r="601" spans="1:36" ht="13.2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2"/>
    </row>
    <row r="602" spans="1:36" ht="13.2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2"/>
    </row>
    <row r="603" spans="1:36" ht="13.2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2"/>
    </row>
    <row r="604" spans="1:36" ht="13.2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2"/>
    </row>
    <row r="605" spans="1:36" ht="13.2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2"/>
    </row>
    <row r="606" spans="1:36" ht="13.2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2"/>
    </row>
    <row r="607" spans="1:36" ht="13.2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2"/>
    </row>
    <row r="608" spans="1:36" ht="13.2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2"/>
    </row>
    <row r="609" spans="1:36" ht="13.2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2"/>
    </row>
    <row r="610" spans="1:36" ht="13.2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2"/>
    </row>
    <row r="611" spans="1:36" ht="13.2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2"/>
    </row>
    <row r="612" spans="1:36" ht="13.2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2"/>
    </row>
    <row r="613" spans="1:36" ht="13.2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2"/>
    </row>
    <row r="614" spans="1:36" ht="13.2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2"/>
    </row>
    <row r="615" spans="1:36" ht="13.2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2"/>
    </row>
    <row r="616" spans="1:36" ht="13.2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2"/>
    </row>
    <row r="617" spans="1:36" ht="13.2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2"/>
    </row>
    <row r="618" spans="1:36" ht="13.2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2"/>
    </row>
    <row r="619" spans="1:36" ht="13.2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2"/>
    </row>
    <row r="620" spans="1:36" ht="13.2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2"/>
    </row>
    <row r="621" spans="1:36" ht="13.2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2"/>
    </row>
    <row r="622" spans="1:36" ht="13.2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2"/>
    </row>
    <row r="623" spans="1:36" ht="13.2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2"/>
    </row>
    <row r="624" spans="1:36" ht="13.2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2"/>
    </row>
    <row r="625" spans="1:36" ht="13.2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2"/>
    </row>
    <row r="626" spans="1:36" ht="13.2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2"/>
    </row>
    <row r="627" spans="1:36" ht="13.2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2"/>
    </row>
    <row r="628" spans="1:36" ht="13.2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2"/>
    </row>
    <row r="629" spans="1:36" ht="13.2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2"/>
    </row>
    <row r="630" spans="1:36" ht="13.2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2"/>
    </row>
    <row r="631" spans="1:36" ht="13.2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2"/>
    </row>
    <row r="632" spans="1:36" ht="13.2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2"/>
    </row>
    <row r="633" spans="1:36" ht="13.2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2"/>
    </row>
    <row r="634" spans="1:36" ht="13.2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2"/>
    </row>
    <row r="635" spans="1:36" ht="13.2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2"/>
    </row>
    <row r="636" spans="1:36" ht="13.2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2"/>
    </row>
    <row r="637" spans="1:36" ht="13.2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2"/>
    </row>
    <row r="638" spans="1:36" ht="13.2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2"/>
    </row>
    <row r="639" spans="1:36" ht="13.2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2"/>
    </row>
    <row r="640" spans="1:36" ht="13.2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2"/>
    </row>
    <row r="641" spans="1:36" ht="13.2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2"/>
    </row>
    <row r="642" spans="1:36" ht="13.2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2"/>
    </row>
    <row r="643" spans="1:36" ht="13.2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2"/>
    </row>
    <row r="644" spans="1:36" ht="13.2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2"/>
    </row>
    <row r="645" spans="1:36" ht="13.2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2"/>
    </row>
    <row r="646" spans="1:36" ht="13.2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2"/>
    </row>
    <row r="647" spans="1:36" ht="13.2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2"/>
    </row>
    <row r="648" spans="1:36" ht="13.2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2"/>
    </row>
    <row r="649" spans="1:36" ht="13.2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2"/>
    </row>
    <row r="650" spans="1:36" ht="13.2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2"/>
    </row>
    <row r="651" spans="1:36" ht="13.2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2"/>
    </row>
    <row r="652" spans="1:36" ht="13.2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2"/>
    </row>
    <row r="653" spans="1:36" ht="13.2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2"/>
    </row>
    <row r="654" spans="1:36" ht="13.2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2"/>
    </row>
    <row r="655" spans="1:36" ht="13.2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2"/>
    </row>
    <row r="656" spans="1:36" ht="13.2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2"/>
    </row>
    <row r="657" spans="1:36" ht="13.2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2"/>
    </row>
    <row r="658" spans="1:36" ht="13.2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2"/>
    </row>
    <row r="659" spans="1:36" ht="13.2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2"/>
    </row>
    <row r="660" spans="1:36" ht="13.2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2"/>
    </row>
    <row r="661" spans="1:36" ht="13.2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2"/>
    </row>
    <row r="662" spans="1:36" ht="13.2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2"/>
    </row>
    <row r="663" spans="1:36" ht="13.2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2"/>
    </row>
    <row r="664" spans="1:36" ht="13.2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2"/>
    </row>
    <row r="665" spans="1:36" ht="13.2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2"/>
    </row>
    <row r="666" spans="1:36" ht="13.2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2"/>
    </row>
    <row r="667" spans="1:36" ht="13.2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2"/>
    </row>
    <row r="668" spans="1:36" ht="13.2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2"/>
    </row>
    <row r="669" spans="1:36" ht="13.2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2"/>
    </row>
    <row r="670" spans="1:36" ht="13.2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2"/>
    </row>
    <row r="671" spans="1:36" ht="13.2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2"/>
    </row>
    <row r="672" spans="1:36" ht="13.2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2"/>
    </row>
    <row r="673" spans="1:36" ht="13.2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2"/>
    </row>
    <row r="674" spans="1:36" ht="13.2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2"/>
    </row>
    <row r="675" spans="1:36" ht="13.2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2"/>
    </row>
    <row r="676" spans="1:36" ht="13.2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2"/>
    </row>
    <row r="677" spans="1:36" ht="13.2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2"/>
    </row>
    <row r="678" spans="1:36" ht="13.2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2"/>
    </row>
    <row r="679" spans="1:36" ht="13.2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2"/>
    </row>
    <row r="680" spans="1:36" ht="13.2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2"/>
    </row>
    <row r="681" spans="1:36" ht="13.2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2"/>
    </row>
    <row r="682" spans="1:36" ht="13.2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2"/>
    </row>
    <row r="683" spans="1:36" ht="13.2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2"/>
    </row>
    <row r="684" spans="1:36" ht="13.2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2"/>
    </row>
    <row r="685" spans="1:36" ht="13.2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2"/>
    </row>
    <row r="686" spans="1:36" ht="13.2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2"/>
    </row>
    <row r="687" spans="1:36" ht="13.2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2"/>
    </row>
    <row r="688" spans="1:36" ht="13.2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2"/>
    </row>
    <row r="689" spans="1:36" ht="13.2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2"/>
    </row>
    <row r="690" spans="1:36" ht="13.2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2"/>
    </row>
    <row r="691" spans="1:36" ht="13.2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2"/>
    </row>
    <row r="692" spans="1:36" ht="13.2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2"/>
    </row>
    <row r="693" spans="1:36" ht="13.2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2"/>
    </row>
    <row r="694" spans="1:36" ht="13.2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2"/>
    </row>
    <row r="695" spans="1:36" ht="13.2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2"/>
    </row>
    <row r="696" spans="1:36" ht="13.2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2"/>
    </row>
    <row r="697" spans="1:36" ht="13.2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2"/>
    </row>
    <row r="698" spans="1:36" ht="13.2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2"/>
    </row>
    <row r="699" spans="1:36" ht="13.2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2"/>
    </row>
    <row r="700" spans="1:36" ht="13.2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2"/>
    </row>
    <row r="701" spans="1:36" ht="13.2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2"/>
    </row>
    <row r="702" spans="1:36" ht="13.2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2"/>
    </row>
    <row r="703" spans="1:36" ht="13.2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2"/>
    </row>
    <row r="704" spans="1:36" ht="13.2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2"/>
    </row>
    <row r="705" spans="1:36" ht="13.2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2"/>
    </row>
    <row r="706" spans="1:36" ht="13.2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2"/>
    </row>
    <row r="707" spans="1:36" ht="13.2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2"/>
    </row>
    <row r="708" spans="1:36" ht="13.2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2"/>
    </row>
    <row r="709" spans="1:36" ht="13.2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2"/>
    </row>
    <row r="710" spans="1:36" ht="13.2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2"/>
    </row>
    <row r="711" spans="1:36" ht="13.2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2"/>
    </row>
    <row r="712" spans="1:36" ht="13.2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2"/>
    </row>
    <row r="713" spans="1:36" ht="13.2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2"/>
    </row>
    <row r="714" spans="1:36" ht="13.2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2"/>
    </row>
    <row r="715" spans="1:36" ht="13.2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2"/>
    </row>
    <row r="716" spans="1:36" ht="13.2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2"/>
    </row>
    <row r="717" spans="1:36" ht="13.2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2"/>
    </row>
    <row r="718" spans="1:36" ht="13.2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2"/>
    </row>
    <row r="719" spans="1:36" ht="13.2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2"/>
    </row>
    <row r="720" spans="1:36" ht="13.2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2"/>
    </row>
    <row r="721" spans="1:36" ht="13.2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2"/>
    </row>
    <row r="722" spans="1:36" ht="13.2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2"/>
    </row>
    <row r="723" spans="1:36" ht="13.2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2"/>
    </row>
    <row r="724" spans="1:36" ht="13.2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2"/>
    </row>
    <row r="725" spans="1:36" ht="13.2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2"/>
    </row>
    <row r="726" spans="1:36" ht="13.2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2"/>
    </row>
    <row r="727" spans="1:36" ht="13.2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2"/>
    </row>
    <row r="728" spans="1:36" ht="13.2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2"/>
    </row>
    <row r="729" spans="1:36" ht="13.2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2"/>
    </row>
    <row r="730" spans="1:36" ht="13.2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2"/>
    </row>
    <row r="731" spans="1:36" ht="13.2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2"/>
    </row>
    <row r="732" spans="1:36" ht="13.2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2"/>
    </row>
    <row r="733" spans="1:36" ht="13.2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2"/>
    </row>
    <row r="734" spans="1:36" ht="13.2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2"/>
    </row>
    <row r="735" spans="1:36" ht="13.2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2"/>
    </row>
    <row r="736" spans="1:36" ht="13.2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2"/>
    </row>
    <row r="737" spans="1:36" ht="13.2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2"/>
    </row>
    <row r="738" spans="1:36" ht="13.2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2"/>
    </row>
    <row r="739" spans="1:36" ht="13.2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2"/>
    </row>
    <row r="740" spans="1:36" ht="13.2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2"/>
    </row>
    <row r="741" spans="1:36" ht="13.2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2"/>
    </row>
    <row r="742" spans="1:36" ht="13.2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2"/>
    </row>
    <row r="743" spans="1:36" ht="13.2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2"/>
    </row>
    <row r="744" spans="1:36" ht="13.2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2"/>
    </row>
    <row r="745" spans="1:36" ht="13.2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2"/>
    </row>
    <row r="746" spans="1:36" ht="13.2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2"/>
    </row>
    <row r="747" spans="1:36" ht="13.2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2"/>
    </row>
    <row r="748" spans="1:36" ht="13.2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2"/>
    </row>
    <row r="749" spans="1:36" ht="13.2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2"/>
    </row>
    <row r="750" spans="1:36" ht="13.2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2"/>
    </row>
    <row r="751" spans="1:36" ht="13.2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2"/>
    </row>
    <row r="752" spans="1:36" ht="13.2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2"/>
    </row>
    <row r="753" spans="1:36" ht="13.2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2"/>
    </row>
    <row r="754" spans="1:36" ht="13.2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2"/>
    </row>
    <row r="755" spans="1:36" ht="13.2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2"/>
    </row>
    <row r="756" spans="1:36" ht="13.2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2"/>
    </row>
    <row r="757" spans="1:36" ht="13.2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2"/>
    </row>
    <row r="758" spans="1:36" ht="13.2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2"/>
    </row>
    <row r="759" spans="1:36" ht="13.2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2"/>
    </row>
    <row r="760" spans="1:36" ht="13.2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2"/>
    </row>
    <row r="761" spans="1:36" ht="13.2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2"/>
    </row>
    <row r="762" spans="1:36" ht="13.2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2"/>
    </row>
    <row r="763" spans="1:36" ht="13.2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2"/>
    </row>
    <row r="764" spans="1:36" ht="13.2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2"/>
    </row>
    <row r="765" spans="1:36" ht="13.2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2"/>
    </row>
    <row r="766" spans="1:36" ht="13.2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2"/>
    </row>
    <row r="767" spans="1:36" ht="13.2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2"/>
    </row>
    <row r="768" spans="1:36" ht="13.2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2"/>
    </row>
    <row r="769" spans="1:36" ht="13.2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2"/>
    </row>
    <row r="770" spans="1:36" ht="13.2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2"/>
    </row>
    <row r="771" spans="1:36" ht="13.2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2"/>
    </row>
    <row r="772" spans="1:36" ht="13.2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2"/>
    </row>
    <row r="773" spans="1:36" ht="13.2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2"/>
    </row>
    <row r="774" spans="1:36" ht="13.2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2"/>
    </row>
    <row r="775" spans="1:36" ht="13.2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2"/>
    </row>
    <row r="776" spans="1:36" ht="13.2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2"/>
    </row>
    <row r="777" spans="1:36" ht="13.2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2"/>
    </row>
    <row r="778" spans="1:36" ht="13.2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2"/>
    </row>
    <row r="779" spans="1:36" ht="13.2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2"/>
    </row>
    <row r="780" spans="1:36" ht="13.2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2"/>
    </row>
    <row r="781" spans="1:36" ht="13.2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2"/>
    </row>
    <row r="782" spans="1:36" ht="13.2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2"/>
    </row>
    <row r="783" spans="1:36" ht="13.2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2"/>
    </row>
    <row r="784" spans="1:36" ht="13.2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2"/>
    </row>
    <row r="785" spans="1:36" ht="13.2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2"/>
    </row>
    <row r="786" spans="1:36" ht="13.2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2"/>
    </row>
    <row r="787" spans="1:36" ht="13.2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2"/>
    </row>
    <row r="788" spans="1:36" ht="13.2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2"/>
    </row>
    <row r="789" spans="1:36" ht="13.2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2"/>
    </row>
    <row r="790" spans="1:36" ht="13.2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2"/>
    </row>
    <row r="791" spans="1:36" ht="13.2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2"/>
    </row>
    <row r="792" spans="1:36" ht="13.2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2"/>
    </row>
    <row r="793" spans="1:36" ht="13.2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2"/>
    </row>
    <row r="794" spans="1:36" ht="13.2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2"/>
    </row>
    <row r="795" spans="1:36" ht="13.2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2"/>
    </row>
    <row r="796" spans="1:36" ht="13.2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2"/>
    </row>
    <row r="797" spans="1:36" ht="13.2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2"/>
    </row>
    <row r="798" spans="1:36" ht="13.2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2"/>
    </row>
    <row r="799" spans="1:36" ht="13.2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2"/>
    </row>
    <row r="800" spans="1:36" ht="13.2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2"/>
    </row>
    <row r="801" spans="1:36" ht="13.2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2"/>
    </row>
    <row r="802" spans="1:36" ht="13.2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2"/>
    </row>
    <row r="803" spans="1:36" ht="13.2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2"/>
    </row>
    <row r="804" spans="1:36" ht="13.2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2"/>
    </row>
    <row r="805" spans="1:36" ht="13.2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2"/>
    </row>
    <row r="806" spans="1:36" ht="13.2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2"/>
    </row>
    <row r="807" spans="1:36" ht="13.2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2"/>
    </row>
    <row r="808" spans="1:36" ht="13.2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2"/>
    </row>
    <row r="809" spans="1:36" ht="13.2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2"/>
    </row>
    <row r="810" spans="1:36" ht="13.2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2"/>
    </row>
    <row r="811" spans="1:36" ht="13.2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2"/>
    </row>
    <row r="812" spans="1:36" ht="13.2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2"/>
    </row>
    <row r="813" spans="1:36" ht="13.2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2"/>
    </row>
    <row r="814" spans="1:36" ht="13.2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2"/>
    </row>
    <row r="815" spans="1:36" ht="13.2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2"/>
    </row>
    <row r="816" spans="1:36" ht="13.2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2"/>
    </row>
    <row r="817" spans="1:36" ht="13.2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2"/>
    </row>
    <row r="818" spans="1:36" ht="13.2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2"/>
    </row>
    <row r="819" spans="1:36" ht="13.2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2"/>
    </row>
    <row r="820" spans="1:36" ht="13.2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2"/>
    </row>
    <row r="821" spans="1:36" ht="13.2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2"/>
    </row>
    <row r="822" spans="1:36" ht="13.2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2"/>
    </row>
    <row r="823" spans="1:36" ht="13.2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2"/>
    </row>
    <row r="824" spans="1:36" ht="13.2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2"/>
    </row>
    <row r="825" spans="1:36" ht="13.2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2"/>
    </row>
    <row r="826" spans="1:36" ht="13.2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2"/>
    </row>
    <row r="827" spans="1:36" ht="13.2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2"/>
    </row>
    <row r="828" spans="1:36" ht="13.2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2"/>
    </row>
    <row r="829" spans="1:36" ht="13.2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2"/>
    </row>
    <row r="830" spans="1:36" ht="13.2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2"/>
    </row>
    <row r="831" spans="1:36" ht="13.2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2"/>
    </row>
    <row r="832" spans="1:36" ht="13.2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2"/>
    </row>
    <row r="833" spans="1:36" ht="13.2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2"/>
    </row>
    <row r="834" spans="1:36" ht="13.2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2"/>
    </row>
    <row r="835" spans="1:36" ht="13.2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2"/>
    </row>
    <row r="836" spans="1:36" ht="13.2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2"/>
    </row>
    <row r="837" spans="1:36" ht="13.2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2"/>
    </row>
    <row r="838" spans="1:36" ht="13.2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2"/>
    </row>
    <row r="839" spans="1:36" ht="13.2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2"/>
    </row>
    <row r="840" spans="1:36" ht="13.2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2"/>
    </row>
    <row r="841" spans="1:36" ht="13.2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2"/>
    </row>
    <row r="842" spans="1:36" ht="13.2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2"/>
    </row>
    <row r="843" spans="1:36" ht="13.2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2"/>
    </row>
    <row r="844" spans="1:36" ht="13.2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2"/>
    </row>
    <row r="845" spans="1:36" ht="13.2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2"/>
    </row>
    <row r="846" spans="1:36" ht="13.2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2"/>
    </row>
    <row r="847" spans="1:36" ht="13.2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2"/>
    </row>
    <row r="848" spans="1:36" ht="13.2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2"/>
    </row>
    <row r="849" spans="1:36" ht="13.2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2"/>
    </row>
    <row r="850" spans="1:36" ht="13.2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2"/>
    </row>
    <row r="851" spans="1:36" ht="13.2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2"/>
    </row>
    <row r="852" spans="1:36" ht="13.2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2"/>
    </row>
    <row r="853" spans="1:36" ht="13.2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2"/>
    </row>
    <row r="854" spans="1:36" ht="13.2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2"/>
    </row>
    <row r="855" spans="1:36" ht="13.2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2"/>
    </row>
    <row r="856" spans="1:36" ht="13.2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2"/>
    </row>
    <row r="857" spans="1:36" ht="13.2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2"/>
    </row>
    <row r="858" spans="1:36" ht="13.2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2"/>
    </row>
    <row r="859" spans="1:36" ht="13.2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2"/>
    </row>
    <row r="860" spans="1:36" ht="13.2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2"/>
    </row>
    <row r="861" spans="1:36" ht="13.2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2"/>
    </row>
    <row r="862" spans="1:36" ht="13.2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2"/>
    </row>
    <row r="863" spans="1:36" ht="13.2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2"/>
    </row>
    <row r="864" spans="1:36" ht="13.2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2"/>
    </row>
    <row r="865" spans="1:36" ht="13.2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2"/>
    </row>
    <row r="866" spans="1:36" ht="13.2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2"/>
    </row>
    <row r="867" spans="1:36" ht="13.2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2"/>
    </row>
    <row r="868" spans="1:36" ht="13.2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2"/>
    </row>
    <row r="869" spans="1:36" ht="13.2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2"/>
    </row>
    <row r="870" spans="1:36" ht="13.2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2"/>
    </row>
    <row r="871" spans="1:36" ht="13.2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2"/>
    </row>
    <row r="872" spans="1:36" ht="13.2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2"/>
    </row>
    <row r="873" spans="1:36" ht="13.2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2"/>
    </row>
    <row r="874" spans="1:36" ht="13.2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2"/>
    </row>
    <row r="875" spans="1:36" ht="13.2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2"/>
    </row>
    <row r="876" spans="1:36" ht="13.2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2"/>
    </row>
    <row r="877" spans="1:36" ht="13.2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2"/>
    </row>
    <row r="878" spans="1:36" ht="13.2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2"/>
    </row>
    <row r="879" spans="1:36" ht="13.2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2"/>
    </row>
    <row r="880" spans="1:36" ht="13.2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2"/>
    </row>
    <row r="881" spans="1:36" ht="13.2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2"/>
    </row>
    <row r="882" spans="1:36" ht="13.2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2"/>
    </row>
    <row r="883" spans="1:36" ht="13.2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2"/>
    </row>
    <row r="884" spans="1:36" ht="13.2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2"/>
    </row>
    <row r="885" spans="1:36" ht="13.2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2"/>
    </row>
    <row r="886" spans="1:36" ht="13.2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2"/>
    </row>
    <row r="887" spans="1:36" ht="13.2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2"/>
    </row>
    <row r="888" spans="1:36" ht="13.2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2"/>
    </row>
    <row r="889" spans="1:36" ht="13.2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2"/>
    </row>
    <row r="890" spans="1:36" ht="13.2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2"/>
    </row>
    <row r="891" spans="1:36" ht="13.2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2"/>
    </row>
    <row r="892" spans="1:36" ht="13.2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2"/>
    </row>
    <row r="893" spans="1:36" ht="13.2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2"/>
    </row>
    <row r="894" spans="1:36" ht="13.2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2"/>
    </row>
    <row r="895" spans="1:36" ht="13.2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2"/>
    </row>
    <row r="896" spans="1:36" ht="13.2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2"/>
    </row>
    <row r="897" spans="1:36" ht="13.2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2"/>
    </row>
    <row r="898" spans="1:36" ht="13.2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2"/>
    </row>
    <row r="899" spans="1:36" ht="13.2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2"/>
    </row>
    <row r="900" spans="1:36" ht="13.2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2"/>
    </row>
    <row r="901" spans="1:36" ht="13.2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2"/>
    </row>
    <row r="902" spans="1:36" ht="13.2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2"/>
    </row>
    <row r="903" spans="1:36" ht="13.2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2"/>
    </row>
    <row r="904" spans="1:36" ht="13.2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2"/>
    </row>
    <row r="905" spans="1:36" ht="13.2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2"/>
    </row>
    <row r="906" spans="1:36" ht="13.2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2"/>
    </row>
    <row r="907" spans="1:36" ht="13.2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2"/>
    </row>
    <row r="908" spans="1:36" ht="13.2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2"/>
    </row>
    <row r="909" spans="1:36" ht="13.2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2"/>
    </row>
    <row r="910" spans="1:36" ht="13.2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2"/>
    </row>
    <row r="911" spans="1:36" ht="13.2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2"/>
    </row>
    <row r="912" spans="1:36" ht="13.2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2"/>
    </row>
    <row r="913" spans="1:36" ht="13.2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2"/>
    </row>
    <row r="914" spans="1:36" ht="13.2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2"/>
    </row>
    <row r="915" spans="1:36" ht="13.2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2"/>
    </row>
    <row r="916" spans="1:36" ht="13.2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2"/>
    </row>
    <row r="917" spans="1:36" ht="13.2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2"/>
    </row>
    <row r="918" spans="1:36" ht="13.2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2"/>
    </row>
    <row r="919" spans="1:36" ht="13.2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2"/>
    </row>
    <row r="920" spans="1:36" ht="13.2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2"/>
    </row>
    <row r="921" spans="1:36" ht="13.2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2"/>
    </row>
    <row r="922" spans="1:36" ht="13.2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2"/>
    </row>
    <row r="923" spans="1:36" ht="13.2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2"/>
    </row>
    <row r="924" spans="1:36" ht="13.2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2"/>
    </row>
    <row r="925" spans="1:36" ht="13.2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2"/>
    </row>
    <row r="926" spans="1:36" ht="13.2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2"/>
    </row>
    <row r="927" spans="1:36" ht="13.2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2"/>
    </row>
    <row r="928" spans="1:36" ht="13.2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2"/>
    </row>
    <row r="929" spans="1:36" ht="13.2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2"/>
    </row>
    <row r="930" spans="1:36" ht="13.2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2"/>
    </row>
    <row r="931" spans="1:36" ht="13.2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2"/>
    </row>
    <row r="932" spans="1:36" ht="13.2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2"/>
    </row>
    <row r="933" spans="1:36" ht="13.2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2"/>
    </row>
    <row r="934" spans="1:36" ht="13.2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2"/>
    </row>
    <row r="935" spans="1:36" ht="13.2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2"/>
    </row>
    <row r="936" spans="1:36" ht="13.2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2"/>
    </row>
    <row r="937" spans="1:36" ht="13.2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2"/>
    </row>
    <row r="938" spans="1:36" ht="13.2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2"/>
    </row>
    <row r="939" spans="1:36" ht="13.2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2"/>
    </row>
    <row r="940" spans="1:36" ht="13.2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2"/>
    </row>
    <row r="941" spans="1:36" ht="13.2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2"/>
    </row>
    <row r="942" spans="1:36" ht="13.2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2"/>
    </row>
    <row r="943" spans="1:36" ht="13.2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2"/>
    </row>
    <row r="944" spans="1:36" ht="13.2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2"/>
    </row>
    <row r="945" spans="1:36" ht="13.2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2"/>
    </row>
    <row r="946" spans="1:36" ht="13.2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2"/>
    </row>
    <row r="947" spans="1:36" ht="13.2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2"/>
    </row>
    <row r="948" spans="1:36" ht="13.2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2"/>
    </row>
    <row r="949" spans="1:36" ht="13.2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2"/>
    </row>
    <row r="950" spans="1:36" ht="13.2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2"/>
    </row>
    <row r="951" spans="1:36" ht="13.2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2"/>
    </row>
    <row r="952" spans="1:36" ht="13.2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2"/>
    </row>
    <row r="953" spans="1:36" ht="13.2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2"/>
    </row>
    <row r="954" spans="1:36" ht="13.2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2"/>
    </row>
    <row r="955" spans="1:36" ht="13.2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2"/>
    </row>
    <row r="956" spans="1:36" ht="13.2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2"/>
    </row>
    <row r="957" spans="1:36" ht="13.2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2"/>
    </row>
    <row r="958" spans="1:36" ht="13.2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2"/>
    </row>
    <row r="959" spans="1:36" ht="13.2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2"/>
    </row>
    <row r="960" spans="1:36" ht="13.2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2"/>
    </row>
    <row r="961" spans="1:36" ht="13.2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2"/>
    </row>
    <row r="962" spans="1:36" ht="13.2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2"/>
    </row>
    <row r="963" spans="1:36" ht="13.2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2"/>
    </row>
    <row r="964" spans="1:36" ht="13.2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2"/>
    </row>
    <row r="965" spans="1:36" ht="13.2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2"/>
    </row>
    <row r="966" spans="1:36" ht="13.2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2"/>
    </row>
    <row r="967" spans="1:36" ht="13.2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2"/>
    </row>
    <row r="968" spans="1:36" ht="13.2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2"/>
    </row>
    <row r="969" spans="1:36" ht="13.2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2"/>
    </row>
    <row r="970" spans="1:36" ht="13.2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2"/>
    </row>
    <row r="971" spans="1:36" ht="13.2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2"/>
    </row>
    <row r="972" spans="1:36" ht="13.2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2"/>
    </row>
    <row r="973" spans="1:36" ht="13.2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2"/>
    </row>
    <row r="974" spans="1:36" ht="13.2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2"/>
    </row>
    <row r="975" spans="1:36" ht="13.2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2"/>
    </row>
    <row r="976" spans="1:36" ht="13.2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2"/>
    </row>
    <row r="977" spans="1:36" ht="13.2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2"/>
    </row>
    <row r="978" spans="1:36" ht="13.2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2"/>
    </row>
    <row r="979" spans="1:36" ht="13.2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2"/>
    </row>
    <row r="980" spans="1:36" ht="13.2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2"/>
    </row>
    <row r="981" spans="1:36" ht="13.2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2"/>
    </row>
    <row r="982" spans="1:36" ht="13.2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2"/>
    </row>
    <row r="983" spans="1:36" ht="13.2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2"/>
    </row>
    <row r="984" spans="1:36" ht="13.2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2"/>
    </row>
    <row r="985" spans="1:36" ht="13.2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2"/>
    </row>
    <row r="986" spans="1:36" ht="13.2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2"/>
    </row>
    <row r="987" spans="1:36" ht="13.2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2"/>
    </row>
    <row r="988" spans="1:36" ht="13.2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2"/>
    </row>
    <row r="989" spans="1:36" ht="13.2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2"/>
    </row>
    <row r="990" spans="1:36" ht="13.2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2"/>
    </row>
    <row r="991" spans="1:36" ht="13.2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2"/>
    </row>
    <row r="992" spans="1:36" ht="13.2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2"/>
    </row>
    <row r="993" spans="1:36" ht="13.2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2"/>
    </row>
    <row r="994" spans="1:36" ht="13.2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2"/>
    </row>
    <row r="995" spans="1:36" ht="13.2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2"/>
    </row>
  </sheetData>
  <mergeCells count="772">
    <mergeCell ref="Q11:Q12"/>
    <mergeCell ref="R11:R12"/>
    <mergeCell ref="Q13:R13"/>
    <mergeCell ref="J11:J12"/>
    <mergeCell ref="K11:K12"/>
    <mergeCell ref="L11:L12"/>
    <mergeCell ref="M11:M12"/>
    <mergeCell ref="N11:N12"/>
    <mergeCell ref="O11:O12"/>
    <mergeCell ref="P11:P12"/>
    <mergeCell ref="N13:O13"/>
    <mergeCell ref="AE14:AE15"/>
    <mergeCell ref="AF14:AF15"/>
    <mergeCell ref="AG14:AG15"/>
    <mergeCell ref="AH14:AH15"/>
    <mergeCell ref="AI14:AI15"/>
    <mergeCell ref="AG17:AG18"/>
    <mergeCell ref="AH17:AH18"/>
    <mergeCell ref="AI17:AI18"/>
    <mergeCell ref="X14:X15"/>
    <mergeCell ref="Y14:Y15"/>
    <mergeCell ref="Z14:Z15"/>
    <mergeCell ref="AA14:AA15"/>
    <mergeCell ref="AB14:AB15"/>
    <mergeCell ref="AC14:AC15"/>
    <mergeCell ref="AD14:AD15"/>
    <mergeCell ref="Y16:AA16"/>
    <mergeCell ref="AC17:AC18"/>
    <mergeCell ref="AD17:AD18"/>
    <mergeCell ref="N16:O16"/>
    <mergeCell ref="Q16:R16"/>
    <mergeCell ref="S17:S18"/>
    <mergeCell ref="T17:T18"/>
    <mergeCell ref="Q17:Q18"/>
    <mergeCell ref="R17:R18"/>
    <mergeCell ref="B13:E13"/>
    <mergeCell ref="F13:G13"/>
    <mergeCell ref="B14:E15"/>
    <mergeCell ref="F14:F15"/>
    <mergeCell ref="G14:G15"/>
    <mergeCell ref="H14:H15"/>
    <mergeCell ref="I14:I15"/>
    <mergeCell ref="B16:E16"/>
    <mergeCell ref="F16:G16"/>
    <mergeCell ref="U17:U18"/>
    <mergeCell ref="V17:V18"/>
    <mergeCell ref="W17:W18"/>
    <mergeCell ref="AE23:AE24"/>
    <mergeCell ref="AF23:AF24"/>
    <mergeCell ref="X23:X24"/>
    <mergeCell ref="Y23:Y24"/>
    <mergeCell ref="Z23:Z24"/>
    <mergeCell ref="AA23:AA24"/>
    <mergeCell ref="AB23:AB24"/>
    <mergeCell ref="AC23:AC24"/>
    <mergeCell ref="AD23:AD24"/>
    <mergeCell ref="AE20:AE21"/>
    <mergeCell ref="AF20:AF21"/>
    <mergeCell ref="U23:U24"/>
    <mergeCell ref="V23:V24"/>
    <mergeCell ref="W23:W24"/>
    <mergeCell ref="AE17:AE18"/>
    <mergeCell ref="AF17:AF18"/>
    <mergeCell ref="X17:X18"/>
    <mergeCell ref="Y17:Y18"/>
    <mergeCell ref="Z17:Z18"/>
    <mergeCell ref="AA17:AA18"/>
    <mergeCell ref="AB17:AB18"/>
    <mergeCell ref="AG20:AG21"/>
    <mergeCell ref="AH20:AH21"/>
    <mergeCell ref="AI20:AI21"/>
    <mergeCell ref="AG23:AG24"/>
    <mergeCell ref="AH23:AH24"/>
    <mergeCell ref="AI23:AI24"/>
    <mergeCell ref="X20:X21"/>
    <mergeCell ref="Y20:Y21"/>
    <mergeCell ref="Z20:Z21"/>
    <mergeCell ref="AA20:AA21"/>
    <mergeCell ref="AB20:AB21"/>
    <mergeCell ref="AC20:AC21"/>
    <mergeCell ref="AD20:AD21"/>
    <mergeCell ref="Y22:AA22"/>
    <mergeCell ref="Q22:R22"/>
    <mergeCell ref="S23:S24"/>
    <mergeCell ref="T23:T24"/>
    <mergeCell ref="Q23:Q24"/>
    <mergeCell ref="R23:R24"/>
    <mergeCell ref="B19:E19"/>
    <mergeCell ref="F19:G19"/>
    <mergeCell ref="B20:E21"/>
    <mergeCell ref="F20:F21"/>
    <mergeCell ref="G20:G21"/>
    <mergeCell ref="H20:H21"/>
    <mergeCell ref="I20:I21"/>
    <mergeCell ref="B22:E22"/>
    <mergeCell ref="F22:G22"/>
    <mergeCell ref="Q19:R19"/>
    <mergeCell ref="N19:O19"/>
    <mergeCell ref="F2:G4"/>
    <mergeCell ref="J2:K4"/>
    <mergeCell ref="N2:O4"/>
    <mergeCell ref="H3:H4"/>
    <mergeCell ref="L3:L4"/>
    <mergeCell ref="P3:P4"/>
    <mergeCell ref="B23:E24"/>
    <mergeCell ref="F23:F24"/>
    <mergeCell ref="G23:G24"/>
    <mergeCell ref="H23:H24"/>
    <mergeCell ref="I23:I24"/>
    <mergeCell ref="N22:O22"/>
    <mergeCell ref="J17:J18"/>
    <mergeCell ref="K17:K18"/>
    <mergeCell ref="L17:L18"/>
    <mergeCell ref="M17:M18"/>
    <mergeCell ref="N17:N18"/>
    <mergeCell ref="O17:O18"/>
    <mergeCell ref="P17:P18"/>
    <mergeCell ref="B17:E18"/>
    <mergeCell ref="F17:F18"/>
    <mergeCell ref="G17:G18"/>
    <mergeCell ref="H17:H18"/>
    <mergeCell ref="I17:I18"/>
    <mergeCell ref="M6:M7"/>
    <mergeCell ref="N6:N7"/>
    <mergeCell ref="O6:O7"/>
    <mergeCell ref="P6:P7"/>
    <mergeCell ref="Q6:Q7"/>
    <mergeCell ref="R6:R7"/>
    <mergeCell ref="S6:S7"/>
    <mergeCell ref="T6:T7"/>
    <mergeCell ref="R2:S4"/>
    <mergeCell ref="T3:T4"/>
    <mergeCell ref="AG6:AG7"/>
    <mergeCell ref="AH6:AH7"/>
    <mergeCell ref="AI6:AI7"/>
    <mergeCell ref="Z6:Z7"/>
    <mergeCell ref="AA6:AA7"/>
    <mergeCell ref="AB6:AB7"/>
    <mergeCell ref="AC6:AC7"/>
    <mergeCell ref="AD6:AD7"/>
    <mergeCell ref="AE6:AE7"/>
    <mergeCell ref="AF6:AF7"/>
    <mergeCell ref="B6:E7"/>
    <mergeCell ref="F6:F7"/>
    <mergeCell ref="G6:G7"/>
    <mergeCell ref="H6:H7"/>
    <mergeCell ref="I6:I7"/>
    <mergeCell ref="J6:J7"/>
    <mergeCell ref="K6:K7"/>
    <mergeCell ref="Z11:Z12"/>
    <mergeCell ref="AA11:AA12"/>
    <mergeCell ref="N10:O10"/>
    <mergeCell ref="Q10:R10"/>
    <mergeCell ref="B10:E10"/>
    <mergeCell ref="F10:G10"/>
    <mergeCell ref="B11:E12"/>
    <mergeCell ref="F11:F12"/>
    <mergeCell ref="G11:G12"/>
    <mergeCell ref="H11:H12"/>
    <mergeCell ref="I11:I12"/>
    <mergeCell ref="U6:U7"/>
    <mergeCell ref="V6:V7"/>
    <mergeCell ref="W6:W7"/>
    <mergeCell ref="X6:X7"/>
    <mergeCell ref="Y6:Y7"/>
    <mergeCell ref="L6:L7"/>
    <mergeCell ref="W8:W9"/>
    <mergeCell ref="X8:X9"/>
    <mergeCell ref="Y8:Y9"/>
    <mergeCell ref="Y13:AA13"/>
    <mergeCell ref="S11:S12"/>
    <mergeCell ref="T11:T12"/>
    <mergeCell ref="U11:U12"/>
    <mergeCell ref="V11:V12"/>
    <mergeCell ref="W11:W12"/>
    <mergeCell ref="X11:X12"/>
    <mergeCell ref="Y11:Y12"/>
    <mergeCell ref="Y10:AA10"/>
    <mergeCell ref="N8:N9"/>
    <mergeCell ref="O8:O9"/>
    <mergeCell ref="P8:P9"/>
    <mergeCell ref="Q8:Q9"/>
    <mergeCell ref="R8:R9"/>
    <mergeCell ref="S8:S9"/>
    <mergeCell ref="T8:T9"/>
    <mergeCell ref="U8:U9"/>
    <mergeCell ref="V8:V9"/>
    <mergeCell ref="B8:E9"/>
    <mergeCell ref="F8:F9"/>
    <mergeCell ref="G8:G9"/>
    <mergeCell ref="H8:H9"/>
    <mergeCell ref="I8:I9"/>
    <mergeCell ref="J8:J9"/>
    <mergeCell ref="K8:K9"/>
    <mergeCell ref="L8:L9"/>
    <mergeCell ref="M8:M9"/>
    <mergeCell ref="AH11:AH12"/>
    <mergeCell ref="AI11:AI12"/>
    <mergeCell ref="Z8:Z9"/>
    <mergeCell ref="AA8:AA9"/>
    <mergeCell ref="AB8:AB9"/>
    <mergeCell ref="AC8:AC9"/>
    <mergeCell ref="AD8:AD9"/>
    <mergeCell ref="AE8:AE9"/>
    <mergeCell ref="AF8:AF9"/>
    <mergeCell ref="AH8:AH9"/>
    <mergeCell ref="AI8:AI9"/>
    <mergeCell ref="AG8:AG9"/>
    <mergeCell ref="AB11:AB12"/>
    <mergeCell ref="AC11:AC12"/>
    <mergeCell ref="AD11:AD12"/>
    <mergeCell ref="AE11:AE12"/>
    <mergeCell ref="AF11:AF12"/>
    <mergeCell ref="AG11:AG12"/>
    <mergeCell ref="Q14:Q15"/>
    <mergeCell ref="R14:R15"/>
    <mergeCell ref="S14:S15"/>
    <mergeCell ref="T14:T15"/>
    <mergeCell ref="U14:U15"/>
    <mergeCell ref="V14:V15"/>
    <mergeCell ref="W14:W15"/>
    <mergeCell ref="J14:J15"/>
    <mergeCell ref="K14:K15"/>
    <mergeCell ref="L14:L15"/>
    <mergeCell ref="M14:M15"/>
    <mergeCell ref="N14:N15"/>
    <mergeCell ref="O14:O15"/>
    <mergeCell ref="P14:P15"/>
    <mergeCell ref="Y19:AA19"/>
    <mergeCell ref="Q20:Q21"/>
    <mergeCell ref="R20:R21"/>
    <mergeCell ref="S20:S21"/>
    <mergeCell ref="T20:T21"/>
    <mergeCell ref="U20:U21"/>
    <mergeCell ref="V20:V21"/>
    <mergeCell ref="W20:W21"/>
    <mergeCell ref="J20:J21"/>
    <mergeCell ref="K20:K21"/>
    <mergeCell ref="L20:L21"/>
    <mergeCell ref="M20:M21"/>
    <mergeCell ref="N20:N21"/>
    <mergeCell ref="O20:O21"/>
    <mergeCell ref="P20:P21"/>
    <mergeCell ref="Q25:R25"/>
    <mergeCell ref="J23:J24"/>
    <mergeCell ref="K23:K24"/>
    <mergeCell ref="L23:L24"/>
    <mergeCell ref="M23:M24"/>
    <mergeCell ref="N23:N24"/>
    <mergeCell ref="O23:O24"/>
    <mergeCell ref="P23:P24"/>
    <mergeCell ref="N25:O25"/>
    <mergeCell ref="I26:I27"/>
    <mergeCell ref="J26:J27"/>
    <mergeCell ref="K26:K27"/>
    <mergeCell ref="L26:L27"/>
    <mergeCell ref="M26:M27"/>
    <mergeCell ref="N26:N27"/>
    <mergeCell ref="O26:O27"/>
    <mergeCell ref="P26:P27"/>
    <mergeCell ref="Q26:Q27"/>
    <mergeCell ref="R26:R27"/>
    <mergeCell ref="Q32:Q33"/>
    <mergeCell ref="R32:R33"/>
    <mergeCell ref="S32:S33"/>
    <mergeCell ref="T32:T33"/>
    <mergeCell ref="U32:U33"/>
    <mergeCell ref="V32:V33"/>
    <mergeCell ref="W32:W33"/>
    <mergeCell ref="AE32:AE33"/>
    <mergeCell ref="Y26:Y27"/>
    <mergeCell ref="Z26:Z27"/>
    <mergeCell ref="Y28:AA28"/>
    <mergeCell ref="Y31:AA31"/>
    <mergeCell ref="AF32:AF33"/>
    <mergeCell ref="AG32:AG33"/>
    <mergeCell ref="AH32:AH33"/>
    <mergeCell ref="AI32:AI33"/>
    <mergeCell ref="AG35:AG36"/>
    <mergeCell ref="AH35:AH36"/>
    <mergeCell ref="AI35:AI36"/>
    <mergeCell ref="X32:X33"/>
    <mergeCell ref="Y32:Y33"/>
    <mergeCell ref="Z32:Z33"/>
    <mergeCell ref="AA32:AA33"/>
    <mergeCell ref="AB32:AB33"/>
    <mergeCell ref="AC32:AC33"/>
    <mergeCell ref="AD32:AD33"/>
    <mergeCell ref="Y34:AA34"/>
    <mergeCell ref="B31:E31"/>
    <mergeCell ref="F31:G31"/>
    <mergeCell ref="B32:E33"/>
    <mergeCell ref="F32:F33"/>
    <mergeCell ref="G32:G33"/>
    <mergeCell ref="H32:H33"/>
    <mergeCell ref="I32:I33"/>
    <mergeCell ref="J32:J33"/>
    <mergeCell ref="K32:K33"/>
    <mergeCell ref="M32:M33"/>
    <mergeCell ref="N32:N33"/>
    <mergeCell ref="O32:O33"/>
    <mergeCell ref="P32:P33"/>
    <mergeCell ref="B34:E34"/>
    <mergeCell ref="F34:G34"/>
    <mergeCell ref="B35:E36"/>
    <mergeCell ref="F35:F36"/>
    <mergeCell ref="G35:G36"/>
    <mergeCell ref="H35:H36"/>
    <mergeCell ref="I35:I36"/>
    <mergeCell ref="N34:O34"/>
    <mergeCell ref="J35:J36"/>
    <mergeCell ref="K35:K36"/>
    <mergeCell ref="L35:L36"/>
    <mergeCell ref="M35:M36"/>
    <mergeCell ref="N35:N36"/>
    <mergeCell ref="O35:O36"/>
    <mergeCell ref="P35:P36"/>
    <mergeCell ref="N37:O37"/>
    <mergeCell ref="AE38:AE39"/>
    <mergeCell ref="AF38:AF39"/>
    <mergeCell ref="AG38:AG39"/>
    <mergeCell ref="AH38:AH39"/>
    <mergeCell ref="AI38:AI39"/>
    <mergeCell ref="AG41:AG42"/>
    <mergeCell ref="AH41:AH42"/>
    <mergeCell ref="AI41:AI42"/>
    <mergeCell ref="X38:X39"/>
    <mergeCell ref="Y38:Y39"/>
    <mergeCell ref="Z38:Z39"/>
    <mergeCell ref="AA38:AA39"/>
    <mergeCell ref="AB38:AB39"/>
    <mergeCell ref="AC38:AC39"/>
    <mergeCell ref="AD38:AD39"/>
    <mergeCell ref="Y40:AA40"/>
    <mergeCell ref="U41:U42"/>
    <mergeCell ref="V41:V42"/>
    <mergeCell ref="W41:W42"/>
    <mergeCell ref="Y37:AA37"/>
    <mergeCell ref="Q38:Q39"/>
    <mergeCell ref="R38:R39"/>
    <mergeCell ref="Q37:R37"/>
    <mergeCell ref="B37:E37"/>
    <mergeCell ref="F37:G37"/>
    <mergeCell ref="B38:E39"/>
    <mergeCell ref="F38:F39"/>
    <mergeCell ref="G38:G39"/>
    <mergeCell ref="H38:H39"/>
    <mergeCell ref="I38:I39"/>
    <mergeCell ref="B40:E40"/>
    <mergeCell ref="F40:G40"/>
    <mergeCell ref="B41:E42"/>
    <mergeCell ref="F41:F42"/>
    <mergeCell ref="G41:G42"/>
    <mergeCell ref="H41:H42"/>
    <mergeCell ref="I41:I42"/>
    <mergeCell ref="N40:O40"/>
    <mergeCell ref="Q40:R40"/>
    <mergeCell ref="S41:S42"/>
    <mergeCell ref="T41:T42"/>
    <mergeCell ref="Q41:Q42"/>
    <mergeCell ref="R41:R42"/>
    <mergeCell ref="AD47:AD48"/>
    <mergeCell ref="Q44:Q45"/>
    <mergeCell ref="R44:R45"/>
    <mergeCell ref="S44:S45"/>
    <mergeCell ref="T44:T45"/>
    <mergeCell ref="U44:U45"/>
    <mergeCell ref="V44:V45"/>
    <mergeCell ref="W44:W45"/>
    <mergeCell ref="J44:J45"/>
    <mergeCell ref="K44:K45"/>
    <mergeCell ref="L44:L45"/>
    <mergeCell ref="M44:M45"/>
    <mergeCell ref="N44:N45"/>
    <mergeCell ref="O44:O45"/>
    <mergeCell ref="P44:P45"/>
    <mergeCell ref="AE44:AE45"/>
    <mergeCell ref="AF44:AF45"/>
    <mergeCell ref="AG44:AG45"/>
    <mergeCell ref="AH44:AH45"/>
    <mergeCell ref="AI44:AI45"/>
    <mergeCell ref="AG47:AG48"/>
    <mergeCell ref="AH47:AH48"/>
    <mergeCell ref="AI47:AI48"/>
    <mergeCell ref="X44:X45"/>
    <mergeCell ref="Y44:Y45"/>
    <mergeCell ref="Z44:Z45"/>
    <mergeCell ref="AA44:AA45"/>
    <mergeCell ref="AB44:AB45"/>
    <mergeCell ref="AC44:AC45"/>
    <mergeCell ref="AD44:AD45"/>
    <mergeCell ref="Y46:AA46"/>
    <mergeCell ref="AE47:AE48"/>
    <mergeCell ref="AF47:AF48"/>
    <mergeCell ref="X47:X48"/>
    <mergeCell ref="Y47:Y48"/>
    <mergeCell ref="Z47:Z48"/>
    <mergeCell ref="AA47:AA48"/>
    <mergeCell ref="AB47:AB48"/>
    <mergeCell ref="AC47:AC48"/>
    <mergeCell ref="B43:E43"/>
    <mergeCell ref="F43:G43"/>
    <mergeCell ref="B44:E45"/>
    <mergeCell ref="F44:F45"/>
    <mergeCell ref="G44:G45"/>
    <mergeCell ref="H44:H45"/>
    <mergeCell ref="I44:I45"/>
    <mergeCell ref="B46:E46"/>
    <mergeCell ref="F46:G46"/>
    <mergeCell ref="B47:E48"/>
    <mergeCell ref="F47:F48"/>
    <mergeCell ref="G47:G48"/>
    <mergeCell ref="H47:H48"/>
    <mergeCell ref="I47:I48"/>
    <mergeCell ref="N46:O46"/>
    <mergeCell ref="Q46:R46"/>
    <mergeCell ref="S47:S48"/>
    <mergeCell ref="T47:T48"/>
    <mergeCell ref="S26:S27"/>
    <mergeCell ref="T26:T27"/>
    <mergeCell ref="U26:U27"/>
    <mergeCell ref="V26:V27"/>
    <mergeCell ref="W26:W27"/>
    <mergeCell ref="X26:X27"/>
    <mergeCell ref="S38:S39"/>
    <mergeCell ref="T38:T39"/>
    <mergeCell ref="U38:U39"/>
    <mergeCell ref="V38:V39"/>
    <mergeCell ref="W38:W39"/>
    <mergeCell ref="S35:S36"/>
    <mergeCell ref="T35:T36"/>
    <mergeCell ref="U35:U36"/>
    <mergeCell ref="V35:V36"/>
    <mergeCell ref="W35:W36"/>
    <mergeCell ref="AH26:AH27"/>
    <mergeCell ref="AI26:AI27"/>
    <mergeCell ref="AA26:AA27"/>
    <mergeCell ref="AB26:AB27"/>
    <mergeCell ref="AC26:AC27"/>
    <mergeCell ref="AD26:AD27"/>
    <mergeCell ref="AE26:AE27"/>
    <mergeCell ref="AF26:AF27"/>
    <mergeCell ref="AG26:AG27"/>
    <mergeCell ref="B25:E25"/>
    <mergeCell ref="F25:G25"/>
    <mergeCell ref="Y25:AA25"/>
    <mergeCell ref="B26:E27"/>
    <mergeCell ref="F26:F27"/>
    <mergeCell ref="G26:G27"/>
    <mergeCell ref="H26:H27"/>
    <mergeCell ref="AF29:AF30"/>
    <mergeCell ref="AG29:AG30"/>
    <mergeCell ref="H29:H30"/>
    <mergeCell ref="I29:I30"/>
    <mergeCell ref="J29:J30"/>
    <mergeCell ref="K29:K30"/>
    <mergeCell ref="L29:L30"/>
    <mergeCell ref="M29:M30"/>
    <mergeCell ref="N29:N30"/>
    <mergeCell ref="O29:O30"/>
    <mergeCell ref="W29:W30"/>
    <mergeCell ref="X29:X30"/>
    <mergeCell ref="B28:E28"/>
    <mergeCell ref="F28:G28"/>
    <mergeCell ref="N28:O28"/>
    <mergeCell ref="Q28:R28"/>
    <mergeCell ref="B29:E30"/>
    <mergeCell ref="AH29:AH30"/>
    <mergeCell ref="AI29:AI30"/>
    <mergeCell ref="Y29:Y30"/>
    <mergeCell ref="Z29:Z30"/>
    <mergeCell ref="AA29:AA30"/>
    <mergeCell ref="AB29:AB30"/>
    <mergeCell ref="AC29:AC30"/>
    <mergeCell ref="AD29:AD30"/>
    <mergeCell ref="AE29:AE30"/>
    <mergeCell ref="F29:F30"/>
    <mergeCell ref="G29:G30"/>
    <mergeCell ref="AE35:AE36"/>
    <mergeCell ref="AF35:AF36"/>
    <mergeCell ref="X35:X36"/>
    <mergeCell ref="Y35:Y36"/>
    <mergeCell ref="Z35:Z36"/>
    <mergeCell ref="AA35:AA36"/>
    <mergeCell ref="AB35:AB36"/>
    <mergeCell ref="AC35:AC36"/>
    <mergeCell ref="AD35:AD36"/>
    <mergeCell ref="N31:O31"/>
    <mergeCell ref="P29:P30"/>
    <mergeCell ref="Q29:Q30"/>
    <mergeCell ref="Q31:R31"/>
    <mergeCell ref="R29:R30"/>
    <mergeCell ref="S29:S30"/>
    <mergeCell ref="T29:T30"/>
    <mergeCell ref="U29:U30"/>
    <mergeCell ref="V29:V30"/>
    <mergeCell ref="Q34:R34"/>
    <mergeCell ref="Q35:Q36"/>
    <mergeCell ref="R35:R36"/>
    <mergeCell ref="L32:L33"/>
    <mergeCell ref="J38:J39"/>
    <mergeCell ref="K38:K39"/>
    <mergeCell ref="L38:L39"/>
    <mergeCell ref="M38:M39"/>
    <mergeCell ref="N38:N39"/>
    <mergeCell ref="O38:O39"/>
    <mergeCell ref="P38:P39"/>
    <mergeCell ref="AE41:AE42"/>
    <mergeCell ref="AF41:AF42"/>
    <mergeCell ref="X41:X42"/>
    <mergeCell ref="Y41:Y42"/>
    <mergeCell ref="Z41:Z42"/>
    <mergeCell ref="AA41:AA42"/>
    <mergeCell ref="AB41:AB42"/>
    <mergeCell ref="AC41:AC42"/>
    <mergeCell ref="AD41:AD42"/>
    <mergeCell ref="J41:J42"/>
    <mergeCell ref="K41:K42"/>
    <mergeCell ref="L41:L42"/>
    <mergeCell ref="M41:M42"/>
    <mergeCell ref="N41:N42"/>
    <mergeCell ref="O41:O42"/>
    <mergeCell ref="P41:P42"/>
    <mergeCell ref="Y43:AA43"/>
    <mergeCell ref="Q47:Q48"/>
    <mergeCell ref="R47:R48"/>
    <mergeCell ref="Q49:R49"/>
    <mergeCell ref="J47:J48"/>
    <mergeCell ref="K47:K48"/>
    <mergeCell ref="L47:L48"/>
    <mergeCell ref="M47:M48"/>
    <mergeCell ref="N47:N48"/>
    <mergeCell ref="O47:O48"/>
    <mergeCell ref="P47:P48"/>
    <mergeCell ref="N49:O49"/>
    <mergeCell ref="U47:U48"/>
    <mergeCell ref="V47:V48"/>
    <mergeCell ref="W47:W48"/>
    <mergeCell ref="Q43:R43"/>
    <mergeCell ref="N43:O43"/>
    <mergeCell ref="I50:I51"/>
    <mergeCell ref="J50:J51"/>
    <mergeCell ref="K50:K51"/>
    <mergeCell ref="L50:L51"/>
    <mergeCell ref="M50:M51"/>
    <mergeCell ref="N50:N51"/>
    <mergeCell ref="O50:O51"/>
    <mergeCell ref="P50:P51"/>
    <mergeCell ref="Q50:Q51"/>
    <mergeCell ref="R50:R51"/>
    <mergeCell ref="Q56:Q57"/>
    <mergeCell ref="R56:R57"/>
    <mergeCell ref="S56:S57"/>
    <mergeCell ref="T56:T57"/>
    <mergeCell ref="U56:U57"/>
    <mergeCell ref="V56:V57"/>
    <mergeCell ref="W56:W57"/>
    <mergeCell ref="AE56:AE57"/>
    <mergeCell ref="S50:S51"/>
    <mergeCell ref="T50:T51"/>
    <mergeCell ref="U50:U51"/>
    <mergeCell ref="V50:V51"/>
    <mergeCell ref="W50:W51"/>
    <mergeCell ref="X50:X51"/>
    <mergeCell ref="Y50:Y51"/>
    <mergeCell ref="Z50:Z51"/>
    <mergeCell ref="Y52:AA52"/>
    <mergeCell ref="Y55:AA55"/>
    <mergeCell ref="AF56:AF57"/>
    <mergeCell ref="AG56:AG57"/>
    <mergeCell ref="AH56:AH57"/>
    <mergeCell ref="AI56:AI57"/>
    <mergeCell ref="AG59:AG60"/>
    <mergeCell ref="AH59:AH60"/>
    <mergeCell ref="AI59:AI60"/>
    <mergeCell ref="X56:X57"/>
    <mergeCell ref="Y56:Y57"/>
    <mergeCell ref="Z56:Z57"/>
    <mergeCell ref="AA56:AA57"/>
    <mergeCell ref="AB56:AB57"/>
    <mergeCell ref="AC56:AC57"/>
    <mergeCell ref="AD56:AD57"/>
    <mergeCell ref="Y58:AA58"/>
    <mergeCell ref="B55:E55"/>
    <mergeCell ref="F55:G55"/>
    <mergeCell ref="B56:E57"/>
    <mergeCell ref="F56:F57"/>
    <mergeCell ref="G56:G57"/>
    <mergeCell ref="H56:H57"/>
    <mergeCell ref="I56:I57"/>
    <mergeCell ref="J56:J57"/>
    <mergeCell ref="K56:K57"/>
    <mergeCell ref="B58:E58"/>
    <mergeCell ref="F58:G58"/>
    <mergeCell ref="B59:E60"/>
    <mergeCell ref="F59:F60"/>
    <mergeCell ref="G59:G60"/>
    <mergeCell ref="H59:H60"/>
    <mergeCell ref="I59:I60"/>
    <mergeCell ref="N58:O58"/>
    <mergeCell ref="J59:J60"/>
    <mergeCell ref="K59:K60"/>
    <mergeCell ref="L59:L60"/>
    <mergeCell ref="M59:M60"/>
    <mergeCell ref="N59:N60"/>
    <mergeCell ref="O59:O60"/>
    <mergeCell ref="V59:V60"/>
    <mergeCell ref="W59:W60"/>
    <mergeCell ref="Q59:Q60"/>
    <mergeCell ref="R59:R60"/>
    <mergeCell ref="Q61:R61"/>
    <mergeCell ref="L56:L57"/>
    <mergeCell ref="M56:M57"/>
    <mergeCell ref="N56:N57"/>
    <mergeCell ref="O56:O57"/>
    <mergeCell ref="P56:P57"/>
    <mergeCell ref="P59:P60"/>
    <mergeCell ref="N61:O61"/>
    <mergeCell ref="AE62:AE63"/>
    <mergeCell ref="AF62:AF63"/>
    <mergeCell ref="AG62:AG63"/>
    <mergeCell ref="AH62:AH63"/>
    <mergeCell ref="AI62:AI63"/>
    <mergeCell ref="AG65:AG66"/>
    <mergeCell ref="AH65:AH66"/>
    <mergeCell ref="AI65:AI66"/>
    <mergeCell ref="X62:X63"/>
    <mergeCell ref="Y62:Y63"/>
    <mergeCell ref="Z62:Z63"/>
    <mergeCell ref="AA62:AA63"/>
    <mergeCell ref="AB62:AB63"/>
    <mergeCell ref="AC62:AC63"/>
    <mergeCell ref="AD62:AD63"/>
    <mergeCell ref="Y64:AA64"/>
    <mergeCell ref="U65:U66"/>
    <mergeCell ref="V65:V66"/>
    <mergeCell ref="W65:W66"/>
    <mergeCell ref="Y61:AA61"/>
    <mergeCell ref="Q62:Q63"/>
    <mergeCell ref="R62:R63"/>
    <mergeCell ref="S62:S63"/>
    <mergeCell ref="B61:E61"/>
    <mergeCell ref="F61:G61"/>
    <mergeCell ref="B62:E63"/>
    <mergeCell ref="F62:F63"/>
    <mergeCell ref="G62:G63"/>
    <mergeCell ref="H62:H63"/>
    <mergeCell ref="I62:I63"/>
    <mergeCell ref="B64:E64"/>
    <mergeCell ref="F64:G64"/>
    <mergeCell ref="F65:F66"/>
    <mergeCell ref="G65:G66"/>
    <mergeCell ref="H65:H66"/>
    <mergeCell ref="I65:I66"/>
    <mergeCell ref="N64:O64"/>
    <mergeCell ref="Q64:R64"/>
    <mergeCell ref="S65:S66"/>
    <mergeCell ref="T65:T66"/>
    <mergeCell ref="Q65:Q66"/>
    <mergeCell ref="R65:R66"/>
    <mergeCell ref="AH50:AH51"/>
    <mergeCell ref="AI50:AI51"/>
    <mergeCell ref="AA50:AA51"/>
    <mergeCell ref="AB50:AB51"/>
    <mergeCell ref="AC50:AC51"/>
    <mergeCell ref="AD50:AD51"/>
    <mergeCell ref="AE50:AE51"/>
    <mergeCell ref="AF50:AF51"/>
    <mergeCell ref="AG50:AG51"/>
    <mergeCell ref="B49:E49"/>
    <mergeCell ref="F49:G49"/>
    <mergeCell ref="Y49:AA49"/>
    <mergeCell ref="B50:E51"/>
    <mergeCell ref="F50:F51"/>
    <mergeCell ref="G50:G51"/>
    <mergeCell ref="H50:H51"/>
    <mergeCell ref="AF53:AF54"/>
    <mergeCell ref="AG53:AG54"/>
    <mergeCell ref="H53:H54"/>
    <mergeCell ref="I53:I54"/>
    <mergeCell ref="J53:J54"/>
    <mergeCell ref="K53:K54"/>
    <mergeCell ref="L53:L54"/>
    <mergeCell ref="M53:M54"/>
    <mergeCell ref="N53:N54"/>
    <mergeCell ref="O53:O54"/>
    <mergeCell ref="W53:W54"/>
    <mergeCell ref="X53:X54"/>
    <mergeCell ref="B52:E52"/>
    <mergeCell ref="F52:G52"/>
    <mergeCell ref="N52:O52"/>
    <mergeCell ref="Q52:R52"/>
    <mergeCell ref="B53:E54"/>
    <mergeCell ref="AH53:AH54"/>
    <mergeCell ref="AI53:AI54"/>
    <mergeCell ref="Y53:Y54"/>
    <mergeCell ref="Z53:Z54"/>
    <mergeCell ref="AA53:AA54"/>
    <mergeCell ref="AB53:AB54"/>
    <mergeCell ref="AC53:AC54"/>
    <mergeCell ref="AD53:AD54"/>
    <mergeCell ref="AE53:AE54"/>
    <mergeCell ref="F53:F54"/>
    <mergeCell ref="G53:G54"/>
    <mergeCell ref="AE59:AE60"/>
    <mergeCell ref="AF59:AF60"/>
    <mergeCell ref="X59:X60"/>
    <mergeCell ref="Y59:Y60"/>
    <mergeCell ref="Z59:Z60"/>
    <mergeCell ref="AA59:AA60"/>
    <mergeCell ref="AB59:AB60"/>
    <mergeCell ref="AC59:AC60"/>
    <mergeCell ref="AD59:AD60"/>
    <mergeCell ref="N55:O55"/>
    <mergeCell ref="P53:P54"/>
    <mergeCell ref="Q53:Q54"/>
    <mergeCell ref="Q55:R55"/>
    <mergeCell ref="R53:R54"/>
    <mergeCell ref="S53:S54"/>
    <mergeCell ref="T53:T54"/>
    <mergeCell ref="U53:U54"/>
    <mergeCell ref="V53:V54"/>
    <mergeCell ref="Q58:R58"/>
    <mergeCell ref="S59:S60"/>
    <mergeCell ref="T59:T60"/>
    <mergeCell ref="U59:U60"/>
    <mergeCell ref="T62:T63"/>
    <mergeCell ref="U62:U63"/>
    <mergeCell ref="V62:V63"/>
    <mergeCell ref="W62:W63"/>
    <mergeCell ref="J62:J63"/>
    <mergeCell ref="K62:K63"/>
    <mergeCell ref="L62:L63"/>
    <mergeCell ref="M62:M63"/>
    <mergeCell ref="N62:N63"/>
    <mergeCell ref="O62:O63"/>
    <mergeCell ref="P62:P63"/>
    <mergeCell ref="Q67:R67"/>
    <mergeCell ref="K65:K66"/>
    <mergeCell ref="B70:K78"/>
    <mergeCell ref="J65:J66"/>
    <mergeCell ref="L65:L66"/>
    <mergeCell ref="M65:M66"/>
    <mergeCell ref="N65:N66"/>
    <mergeCell ref="O65:O66"/>
    <mergeCell ref="P65:P66"/>
    <mergeCell ref="N67:O67"/>
    <mergeCell ref="M71:Q71"/>
    <mergeCell ref="M72:Q72"/>
    <mergeCell ref="R72:V72"/>
    <mergeCell ref="M73:Q73"/>
    <mergeCell ref="R73:V73"/>
    <mergeCell ref="B67:E67"/>
    <mergeCell ref="F67:G67"/>
    <mergeCell ref="B69:K69"/>
    <mergeCell ref="M69:V69"/>
    <mergeCell ref="M70:Q70"/>
    <mergeCell ref="R70:V70"/>
    <mergeCell ref="R71:V71"/>
    <mergeCell ref="M78:V78"/>
    <mergeCell ref="B65:E66"/>
    <mergeCell ref="AE65:AE66"/>
    <mergeCell ref="AF65:AF66"/>
    <mergeCell ref="Y67:AA67"/>
    <mergeCell ref="X73:AI73"/>
    <mergeCell ref="X65:X66"/>
    <mergeCell ref="Y65:Y66"/>
    <mergeCell ref="Z65:Z66"/>
    <mergeCell ref="AA65:AA66"/>
    <mergeCell ref="AB65:AB66"/>
    <mergeCell ref="AC65:AC66"/>
    <mergeCell ref="AD65:AD66"/>
  </mergeCells>
  <conditionalFormatting sqref="F8:AI9 F11:AI12 F14:AI15 F17:AI18 F20:AI21 F23:AI24 F26:AI27 F29:AI30 F32:AI33 F35:AI36 F38:AI39 F41:AI42 F44:AI45 F47:AI48 F50:AI51 F53:AI54 F56:AI57 F59:AI60 F62:AI63 F65:AI66">
    <cfRule type="cellIs" dxfId="35" priority="1" operator="equal">
      <formula>"S"</formula>
    </cfRule>
    <cfRule type="cellIs" dxfId="34" priority="2" operator="equal">
      <formula>"P"</formula>
    </cfRule>
    <cfRule type="cellIs" dxfId="33" priority="3" operator="equal">
      <formula>"V"</formula>
    </cfRule>
    <cfRule type="cellIs" dxfId="32" priority="4" operator="equal">
      <formula>"H"</formula>
    </cfRule>
  </conditionalFormatting>
  <hyperlinks>
    <hyperlink ref="M78" r:id="rId1" display="https://clockify.me/" xr:uid="{00000000-0004-0000-0300-000000000000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 summaryRight="0"/>
  </sheetPr>
  <dimension ref="A1:AK995"/>
  <sheetViews>
    <sheetView showGridLines="0" zoomScale="70" zoomScaleNormal="70" workbookViewId="0"/>
  </sheetViews>
  <sheetFormatPr defaultColWidth="14.44140625" defaultRowHeight="15.75" customHeight="1" x14ac:dyDescent="0.25"/>
  <cols>
    <col min="1" max="1" width="1.6640625" customWidth="1"/>
    <col min="6" max="12" width="7.5546875" customWidth="1"/>
    <col min="13" max="13" width="7.6640625" customWidth="1"/>
    <col min="14" max="14" width="7.5546875" customWidth="1"/>
    <col min="15" max="15" width="7.6640625" customWidth="1"/>
    <col min="16" max="17" width="7.5546875" customWidth="1"/>
    <col min="18" max="20" width="7.6640625" customWidth="1"/>
    <col min="21" max="21" width="7.5546875" customWidth="1"/>
    <col min="22" max="22" width="7.6640625" customWidth="1"/>
    <col min="23" max="23" width="7.5546875" customWidth="1"/>
    <col min="24" max="24" width="7.6640625" customWidth="1"/>
    <col min="25" max="25" width="7.5546875" customWidth="1"/>
    <col min="26" max="26" width="7.6640625" customWidth="1"/>
    <col min="27" max="27" width="7.5546875" customWidth="1"/>
    <col min="28" max="29" width="7.6640625" customWidth="1"/>
    <col min="30" max="30" width="7.44140625" customWidth="1"/>
    <col min="31" max="34" width="7.6640625" customWidth="1"/>
    <col min="35" max="35" width="7.5546875" customWidth="1"/>
    <col min="36" max="37" width="7.6640625" customWidth="1"/>
  </cols>
  <sheetData>
    <row r="1" spans="1:37" ht="13.2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25"/>
      <c r="L1" s="1"/>
      <c r="M1" s="25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2"/>
    </row>
    <row r="2" spans="1:37" ht="13.2" x14ac:dyDescent="0.25">
      <c r="A2" s="1"/>
      <c r="B2" s="1"/>
      <c r="C2" s="3"/>
      <c r="D2" s="3"/>
      <c r="E2" s="4"/>
      <c r="F2" s="58" t="s">
        <v>73</v>
      </c>
      <c r="G2" s="47"/>
      <c r="H2" s="5"/>
      <c r="I2" s="3"/>
      <c r="J2" s="58" t="s">
        <v>74</v>
      </c>
      <c r="K2" s="47"/>
      <c r="L2" s="5"/>
      <c r="M2" s="25"/>
      <c r="N2" s="58" t="s">
        <v>75</v>
      </c>
      <c r="O2" s="47"/>
      <c r="P2" s="5"/>
      <c r="Q2" s="1"/>
      <c r="R2" s="58" t="s">
        <v>105</v>
      </c>
      <c r="S2" s="59"/>
      <c r="T2" s="4"/>
      <c r="U2" s="4"/>
      <c r="V2" s="4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2"/>
    </row>
    <row r="3" spans="1:37" ht="13.2" x14ac:dyDescent="0.25">
      <c r="A3" s="1"/>
      <c r="B3" s="1"/>
      <c r="C3" s="3"/>
      <c r="D3" s="3"/>
      <c r="E3" s="4"/>
      <c r="F3" s="47"/>
      <c r="G3" s="47"/>
      <c r="H3" s="61" t="s">
        <v>6</v>
      </c>
      <c r="I3" s="3"/>
      <c r="J3" s="47"/>
      <c r="K3" s="47"/>
      <c r="L3" s="62" t="s">
        <v>10</v>
      </c>
      <c r="M3" s="25"/>
      <c r="N3" s="47"/>
      <c r="O3" s="47"/>
      <c r="P3" s="63" t="s">
        <v>11</v>
      </c>
      <c r="Q3" s="1"/>
      <c r="R3" s="59"/>
      <c r="S3" s="59"/>
      <c r="T3" s="60" t="s">
        <v>12</v>
      </c>
      <c r="U3" s="4"/>
      <c r="V3" s="4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2"/>
    </row>
    <row r="4" spans="1:37" ht="13.2" x14ac:dyDescent="0.25">
      <c r="A4" s="1"/>
      <c r="B4" s="1"/>
      <c r="C4" s="3"/>
      <c r="D4" s="3"/>
      <c r="E4" s="4"/>
      <c r="F4" s="47"/>
      <c r="G4" s="47"/>
      <c r="H4" s="32"/>
      <c r="I4" s="3"/>
      <c r="J4" s="47"/>
      <c r="K4" s="47"/>
      <c r="L4" s="32"/>
      <c r="M4" s="25"/>
      <c r="N4" s="47"/>
      <c r="O4" s="47"/>
      <c r="P4" s="32"/>
      <c r="Q4" s="1"/>
      <c r="R4" s="59"/>
      <c r="S4" s="59"/>
      <c r="T4" s="32"/>
      <c r="U4" s="4"/>
      <c r="V4" s="4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2"/>
    </row>
    <row r="5" spans="1:37" ht="13.2" x14ac:dyDescent="0.25">
      <c r="A5" s="1"/>
      <c r="B5" s="1"/>
      <c r="C5" s="3"/>
      <c r="D5" s="3"/>
      <c r="E5" s="3"/>
      <c r="F5" s="3"/>
      <c r="G5" s="3"/>
      <c r="H5" s="3"/>
      <c r="I5" s="3"/>
      <c r="J5" s="3"/>
      <c r="K5" s="25"/>
      <c r="L5" s="3"/>
      <c r="M5" s="25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2"/>
    </row>
    <row r="6" spans="1:37" ht="15.6" x14ac:dyDescent="0.25">
      <c r="A6" s="6"/>
      <c r="B6" s="72" t="s">
        <v>76</v>
      </c>
      <c r="C6" s="73"/>
      <c r="D6" s="73"/>
      <c r="E6" s="74"/>
      <c r="F6" s="75">
        <v>1</v>
      </c>
      <c r="G6" s="75">
        <v>2</v>
      </c>
      <c r="H6" s="75">
        <v>3</v>
      </c>
      <c r="I6" s="75">
        <v>4</v>
      </c>
      <c r="J6" s="75">
        <v>5</v>
      </c>
      <c r="K6" s="75">
        <v>6</v>
      </c>
      <c r="L6" s="75">
        <v>7</v>
      </c>
      <c r="M6" s="75">
        <v>8</v>
      </c>
      <c r="N6" s="75">
        <v>9</v>
      </c>
      <c r="O6" s="75">
        <v>10</v>
      </c>
      <c r="P6" s="75">
        <v>11</v>
      </c>
      <c r="Q6" s="75">
        <v>12</v>
      </c>
      <c r="R6" s="75">
        <v>13</v>
      </c>
      <c r="S6" s="75">
        <v>14</v>
      </c>
      <c r="T6" s="75">
        <v>15</v>
      </c>
      <c r="U6" s="75">
        <v>16</v>
      </c>
      <c r="V6" s="75">
        <v>17</v>
      </c>
      <c r="W6" s="75">
        <v>18</v>
      </c>
      <c r="X6" s="75">
        <v>19</v>
      </c>
      <c r="Y6" s="75">
        <v>20</v>
      </c>
      <c r="Z6" s="75">
        <v>21</v>
      </c>
      <c r="AA6" s="75">
        <v>22</v>
      </c>
      <c r="AB6" s="75">
        <v>23</v>
      </c>
      <c r="AC6" s="75">
        <v>24</v>
      </c>
      <c r="AD6" s="75">
        <v>25</v>
      </c>
      <c r="AE6" s="75">
        <v>26</v>
      </c>
      <c r="AF6" s="75">
        <v>27</v>
      </c>
      <c r="AG6" s="75">
        <v>28</v>
      </c>
      <c r="AH6" s="75">
        <v>29</v>
      </c>
      <c r="AI6" s="75">
        <v>30</v>
      </c>
      <c r="AJ6" s="75">
        <v>31</v>
      </c>
      <c r="AK6" s="7"/>
    </row>
    <row r="7" spans="1:37" ht="15.6" x14ac:dyDescent="0.25">
      <c r="A7" s="6"/>
      <c r="B7" s="76"/>
      <c r="C7" s="77"/>
      <c r="D7" s="77"/>
      <c r="E7" s="78"/>
      <c r="F7" s="79"/>
      <c r="G7" s="79"/>
      <c r="H7" s="79"/>
      <c r="I7" s="79"/>
      <c r="J7" s="79"/>
      <c r="K7" s="79"/>
      <c r="L7" s="79"/>
      <c r="M7" s="79"/>
      <c r="N7" s="79"/>
      <c r="O7" s="79"/>
      <c r="P7" s="79"/>
      <c r="Q7" s="79"/>
      <c r="R7" s="79"/>
      <c r="S7" s="79"/>
      <c r="T7" s="79"/>
      <c r="U7" s="79"/>
      <c r="V7" s="79"/>
      <c r="W7" s="79"/>
      <c r="X7" s="79"/>
      <c r="Y7" s="79"/>
      <c r="Z7" s="79"/>
      <c r="AA7" s="79"/>
      <c r="AB7" s="79"/>
      <c r="AC7" s="79"/>
      <c r="AD7" s="79"/>
      <c r="AE7" s="79"/>
      <c r="AF7" s="79"/>
      <c r="AG7" s="79"/>
      <c r="AH7" s="79"/>
      <c r="AI7" s="79"/>
      <c r="AJ7" s="79"/>
      <c r="AK7" s="7"/>
    </row>
    <row r="8" spans="1:37" ht="13.2" x14ac:dyDescent="0.25">
      <c r="A8" s="1"/>
      <c r="B8" s="80" t="s">
        <v>16</v>
      </c>
      <c r="C8" s="81"/>
      <c r="D8" s="81"/>
      <c r="E8" s="82"/>
      <c r="F8" s="65"/>
      <c r="G8" s="65"/>
      <c r="H8" s="65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2"/>
    </row>
    <row r="9" spans="1:37" ht="13.2" x14ac:dyDescent="0.25">
      <c r="A9" s="1"/>
      <c r="B9" s="83"/>
      <c r="C9" s="84"/>
      <c r="D9" s="84"/>
      <c r="E9" s="85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2"/>
    </row>
    <row r="10" spans="1:37" ht="14.4" x14ac:dyDescent="0.3">
      <c r="A10" s="8"/>
      <c r="B10" s="38" t="s">
        <v>17</v>
      </c>
      <c r="C10" s="34"/>
      <c r="D10" s="34"/>
      <c r="E10" s="39"/>
      <c r="F10" s="40" t="s">
        <v>18</v>
      </c>
      <c r="G10" s="34"/>
      <c r="H10" s="9" t="s">
        <v>19</v>
      </c>
      <c r="I10" s="9"/>
      <c r="J10" s="9" t="s">
        <v>20</v>
      </c>
      <c r="K10" s="26">
        <f>COUNTIF(F8:AJ9,"s")</f>
        <v>0</v>
      </c>
      <c r="L10" s="9" t="s">
        <v>21</v>
      </c>
      <c r="M10" s="27">
        <f>I10-K10</f>
        <v>0</v>
      </c>
      <c r="N10" s="35" t="s">
        <v>22</v>
      </c>
      <c r="O10" s="34"/>
      <c r="P10" s="11">
        <f>COUNTIF(F8:AJ9,"p")</f>
        <v>0</v>
      </c>
      <c r="Q10" s="33" t="s">
        <v>23</v>
      </c>
      <c r="R10" s="34"/>
      <c r="S10" s="12" t="s">
        <v>19</v>
      </c>
      <c r="T10" s="12"/>
      <c r="U10" s="12" t="s">
        <v>20</v>
      </c>
      <c r="V10" s="13">
        <f>COUNTIF(F8:AJ9,"v")</f>
        <v>0</v>
      </c>
      <c r="W10" s="12" t="s">
        <v>21</v>
      </c>
      <c r="X10" s="14">
        <f>T10-V10</f>
        <v>0</v>
      </c>
      <c r="Y10" s="37" t="s">
        <v>24</v>
      </c>
      <c r="Z10" s="34"/>
      <c r="AA10" s="34"/>
      <c r="AB10" s="15">
        <f>I10+T10</f>
        <v>0</v>
      </c>
      <c r="AC10" s="16" t="s">
        <v>20</v>
      </c>
      <c r="AD10" s="17">
        <f>K10+V10</f>
        <v>0</v>
      </c>
      <c r="AE10" s="16" t="s">
        <v>21</v>
      </c>
      <c r="AF10" s="18">
        <f>M10+X10</f>
        <v>0</v>
      </c>
      <c r="AG10" s="16"/>
      <c r="AH10" s="19"/>
      <c r="AI10" s="19"/>
      <c r="AJ10" s="20"/>
      <c r="AK10" s="28"/>
    </row>
    <row r="11" spans="1:37" ht="13.2" x14ac:dyDescent="0.25">
      <c r="A11" s="1"/>
      <c r="B11" s="80" t="s">
        <v>25</v>
      </c>
      <c r="C11" s="81"/>
      <c r="D11" s="81"/>
      <c r="E11" s="82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  <c r="Z11" s="66"/>
      <c r="AA11" s="66"/>
      <c r="AB11" s="66"/>
      <c r="AC11" s="66"/>
      <c r="AD11" s="66"/>
      <c r="AE11" s="66"/>
      <c r="AF11" s="66"/>
      <c r="AG11" s="66"/>
      <c r="AH11" s="66"/>
      <c r="AI11" s="66"/>
      <c r="AJ11" s="66"/>
      <c r="AK11" s="2"/>
    </row>
    <row r="12" spans="1:37" ht="13.2" x14ac:dyDescent="0.25">
      <c r="A12" s="1"/>
      <c r="B12" s="83"/>
      <c r="C12" s="84"/>
      <c r="D12" s="84"/>
      <c r="E12" s="85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2"/>
    </row>
    <row r="13" spans="1:37" ht="14.4" x14ac:dyDescent="0.3">
      <c r="A13" s="1"/>
      <c r="B13" s="38" t="s">
        <v>26</v>
      </c>
      <c r="C13" s="34"/>
      <c r="D13" s="34"/>
      <c r="E13" s="39"/>
      <c r="F13" s="40" t="s">
        <v>18</v>
      </c>
      <c r="G13" s="34"/>
      <c r="H13" s="9" t="s">
        <v>19</v>
      </c>
      <c r="I13" s="9"/>
      <c r="J13" s="9" t="s">
        <v>20</v>
      </c>
      <c r="K13" s="26">
        <f>COUNTIF(F11:AJ12,"s")</f>
        <v>0</v>
      </c>
      <c r="L13" s="9" t="s">
        <v>21</v>
      </c>
      <c r="M13" s="27">
        <f>I13-K13</f>
        <v>0</v>
      </c>
      <c r="N13" s="35" t="s">
        <v>22</v>
      </c>
      <c r="O13" s="34"/>
      <c r="P13" s="11">
        <f>COUNTIF(F11:AJ12,"p")</f>
        <v>0</v>
      </c>
      <c r="Q13" s="33" t="s">
        <v>23</v>
      </c>
      <c r="R13" s="34"/>
      <c r="S13" s="12" t="s">
        <v>19</v>
      </c>
      <c r="T13" s="12"/>
      <c r="U13" s="12" t="s">
        <v>20</v>
      </c>
      <c r="V13" s="13">
        <f>COUNTIF(F11:AJ12,"v")</f>
        <v>0</v>
      </c>
      <c r="W13" s="12" t="s">
        <v>21</v>
      </c>
      <c r="X13" s="14">
        <f>T13-V13</f>
        <v>0</v>
      </c>
      <c r="Y13" s="37" t="s">
        <v>24</v>
      </c>
      <c r="Z13" s="34"/>
      <c r="AA13" s="34"/>
      <c r="AB13" s="15">
        <f>I13+T13</f>
        <v>0</v>
      </c>
      <c r="AC13" s="16" t="s">
        <v>20</v>
      </c>
      <c r="AD13" s="17">
        <f>K13+V13</f>
        <v>0</v>
      </c>
      <c r="AE13" s="16" t="s">
        <v>21</v>
      </c>
      <c r="AF13" s="18">
        <f>M13+X13</f>
        <v>0</v>
      </c>
      <c r="AG13" s="22"/>
      <c r="AH13" s="22"/>
      <c r="AI13" s="22"/>
      <c r="AJ13" s="23"/>
      <c r="AK13" s="2"/>
    </row>
    <row r="14" spans="1:37" ht="13.2" x14ac:dyDescent="0.25">
      <c r="A14" s="1"/>
      <c r="B14" s="80" t="s">
        <v>27</v>
      </c>
      <c r="C14" s="81"/>
      <c r="D14" s="81"/>
      <c r="E14" s="82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  <c r="Z14" s="66"/>
      <c r="AA14" s="66"/>
      <c r="AB14" s="66"/>
      <c r="AC14" s="66"/>
      <c r="AD14" s="66"/>
      <c r="AE14" s="66"/>
      <c r="AF14" s="66"/>
      <c r="AG14" s="66"/>
      <c r="AH14" s="66"/>
      <c r="AI14" s="66"/>
      <c r="AJ14" s="66"/>
      <c r="AK14" s="2"/>
    </row>
    <row r="15" spans="1:37" ht="13.2" x14ac:dyDescent="0.25">
      <c r="A15" s="1"/>
      <c r="B15" s="83"/>
      <c r="C15" s="84"/>
      <c r="D15" s="84"/>
      <c r="E15" s="85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2"/>
    </row>
    <row r="16" spans="1:37" ht="14.4" x14ac:dyDescent="0.3">
      <c r="A16" s="1"/>
      <c r="B16" s="38" t="s">
        <v>28</v>
      </c>
      <c r="C16" s="34"/>
      <c r="D16" s="34"/>
      <c r="E16" s="39"/>
      <c r="F16" s="40" t="s">
        <v>18</v>
      </c>
      <c r="G16" s="34"/>
      <c r="H16" s="9" t="s">
        <v>19</v>
      </c>
      <c r="I16" s="9"/>
      <c r="J16" s="9" t="s">
        <v>20</v>
      </c>
      <c r="K16" s="26">
        <f>COUNTIF(F14:AJ15,"s")</f>
        <v>0</v>
      </c>
      <c r="L16" s="9" t="s">
        <v>21</v>
      </c>
      <c r="M16" s="27">
        <f>I16-K16</f>
        <v>0</v>
      </c>
      <c r="N16" s="35" t="s">
        <v>22</v>
      </c>
      <c r="O16" s="34"/>
      <c r="P16" s="11">
        <f>COUNTIF(F14:AJ15,"p")</f>
        <v>0</v>
      </c>
      <c r="Q16" s="33" t="s">
        <v>23</v>
      </c>
      <c r="R16" s="34"/>
      <c r="S16" s="12" t="s">
        <v>19</v>
      </c>
      <c r="T16" s="12"/>
      <c r="U16" s="12" t="s">
        <v>20</v>
      </c>
      <c r="V16" s="13">
        <f>COUNTIF(F14:AJ15,"v")</f>
        <v>0</v>
      </c>
      <c r="W16" s="12" t="s">
        <v>21</v>
      </c>
      <c r="X16" s="14">
        <f>T16-V16</f>
        <v>0</v>
      </c>
      <c r="Y16" s="37" t="s">
        <v>24</v>
      </c>
      <c r="Z16" s="34"/>
      <c r="AA16" s="34"/>
      <c r="AB16" s="15">
        <f>I16+T16</f>
        <v>0</v>
      </c>
      <c r="AC16" s="16" t="s">
        <v>20</v>
      </c>
      <c r="AD16" s="17">
        <f>K16+V16</f>
        <v>0</v>
      </c>
      <c r="AE16" s="16" t="s">
        <v>21</v>
      </c>
      <c r="AF16" s="18">
        <f>M16+X16</f>
        <v>0</v>
      </c>
      <c r="AG16" s="22"/>
      <c r="AH16" s="22"/>
      <c r="AI16" s="22"/>
      <c r="AJ16" s="23"/>
      <c r="AK16" s="2"/>
    </row>
    <row r="17" spans="1:37" ht="13.2" x14ac:dyDescent="0.25">
      <c r="A17" s="1"/>
      <c r="B17" s="80" t="s">
        <v>29</v>
      </c>
      <c r="C17" s="81"/>
      <c r="D17" s="81"/>
      <c r="E17" s="82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/>
      <c r="S17" s="66"/>
      <c r="T17" s="66"/>
      <c r="U17" s="66"/>
      <c r="V17" s="66"/>
      <c r="W17" s="66"/>
      <c r="X17" s="66"/>
      <c r="Y17" s="66"/>
      <c r="Z17" s="66"/>
      <c r="AA17" s="66"/>
      <c r="AB17" s="66"/>
      <c r="AC17" s="66"/>
      <c r="AD17" s="66"/>
      <c r="AE17" s="66"/>
      <c r="AF17" s="66"/>
      <c r="AG17" s="66"/>
      <c r="AH17" s="66"/>
      <c r="AI17" s="66"/>
      <c r="AJ17" s="66"/>
      <c r="AK17" s="2"/>
    </row>
    <row r="18" spans="1:37" ht="13.2" x14ac:dyDescent="0.25">
      <c r="A18" s="1"/>
      <c r="B18" s="83"/>
      <c r="C18" s="84"/>
      <c r="D18" s="84"/>
      <c r="E18" s="85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2"/>
    </row>
    <row r="19" spans="1:37" ht="14.4" x14ac:dyDescent="0.3">
      <c r="A19" s="1"/>
      <c r="B19" s="38" t="s">
        <v>30</v>
      </c>
      <c r="C19" s="34"/>
      <c r="D19" s="34"/>
      <c r="E19" s="39"/>
      <c r="F19" s="40" t="s">
        <v>18</v>
      </c>
      <c r="G19" s="34"/>
      <c r="H19" s="9" t="s">
        <v>19</v>
      </c>
      <c r="I19" s="9"/>
      <c r="J19" s="9" t="s">
        <v>20</v>
      </c>
      <c r="K19" s="26">
        <f>COUNTIF(F17:AJ18,"s")</f>
        <v>0</v>
      </c>
      <c r="L19" s="9" t="s">
        <v>21</v>
      </c>
      <c r="M19" s="27">
        <f>I19-K19</f>
        <v>0</v>
      </c>
      <c r="N19" s="35" t="s">
        <v>22</v>
      </c>
      <c r="O19" s="34"/>
      <c r="P19" s="11">
        <f>COUNTIF(F17:AJ18,"p")</f>
        <v>0</v>
      </c>
      <c r="Q19" s="33" t="s">
        <v>23</v>
      </c>
      <c r="R19" s="34"/>
      <c r="S19" s="12" t="s">
        <v>19</v>
      </c>
      <c r="T19" s="12"/>
      <c r="U19" s="12" t="s">
        <v>20</v>
      </c>
      <c r="V19" s="13">
        <f>COUNTIF(F17:AJ18,"v")</f>
        <v>0</v>
      </c>
      <c r="W19" s="12" t="s">
        <v>21</v>
      </c>
      <c r="X19" s="14">
        <f>T19-V19</f>
        <v>0</v>
      </c>
      <c r="Y19" s="37" t="s">
        <v>24</v>
      </c>
      <c r="Z19" s="34"/>
      <c r="AA19" s="34"/>
      <c r="AB19" s="15">
        <f>I19+T19</f>
        <v>0</v>
      </c>
      <c r="AC19" s="16" t="s">
        <v>20</v>
      </c>
      <c r="AD19" s="17">
        <f>K19+V19</f>
        <v>0</v>
      </c>
      <c r="AE19" s="16" t="s">
        <v>21</v>
      </c>
      <c r="AF19" s="18">
        <f>M19+X19</f>
        <v>0</v>
      </c>
      <c r="AG19" s="22"/>
      <c r="AH19" s="22"/>
      <c r="AI19" s="22"/>
      <c r="AJ19" s="23"/>
      <c r="AK19" s="2"/>
    </row>
    <row r="20" spans="1:37" ht="13.2" x14ac:dyDescent="0.25">
      <c r="A20" s="1"/>
      <c r="B20" s="80" t="s">
        <v>31</v>
      </c>
      <c r="C20" s="81"/>
      <c r="D20" s="81"/>
      <c r="E20" s="82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66"/>
      <c r="AD20" s="66"/>
      <c r="AE20" s="66"/>
      <c r="AF20" s="66"/>
      <c r="AG20" s="66"/>
      <c r="AH20" s="66"/>
      <c r="AI20" s="66"/>
      <c r="AJ20" s="66"/>
      <c r="AK20" s="2"/>
    </row>
    <row r="21" spans="1:37" ht="13.2" x14ac:dyDescent="0.25">
      <c r="A21" s="1"/>
      <c r="B21" s="83"/>
      <c r="C21" s="84"/>
      <c r="D21" s="84"/>
      <c r="E21" s="85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2"/>
    </row>
    <row r="22" spans="1:37" ht="14.4" x14ac:dyDescent="0.3">
      <c r="A22" s="1"/>
      <c r="B22" s="38" t="s">
        <v>32</v>
      </c>
      <c r="C22" s="34"/>
      <c r="D22" s="34"/>
      <c r="E22" s="39"/>
      <c r="F22" s="40" t="s">
        <v>18</v>
      </c>
      <c r="G22" s="34"/>
      <c r="H22" s="9" t="s">
        <v>19</v>
      </c>
      <c r="I22" s="9"/>
      <c r="J22" s="9" t="s">
        <v>20</v>
      </c>
      <c r="K22" s="26">
        <f>COUNTIF(F20:AJ21,"s")</f>
        <v>0</v>
      </c>
      <c r="L22" s="9" t="s">
        <v>21</v>
      </c>
      <c r="M22" s="27">
        <f>I22-K22</f>
        <v>0</v>
      </c>
      <c r="N22" s="35" t="s">
        <v>22</v>
      </c>
      <c r="O22" s="34"/>
      <c r="P22" s="11">
        <f>COUNTIF(F20:AJ21,"p")</f>
        <v>0</v>
      </c>
      <c r="Q22" s="33" t="s">
        <v>23</v>
      </c>
      <c r="R22" s="34"/>
      <c r="S22" s="12" t="s">
        <v>19</v>
      </c>
      <c r="T22" s="12"/>
      <c r="U22" s="12" t="s">
        <v>20</v>
      </c>
      <c r="V22" s="13">
        <f>COUNTIF(F20:AJ21,"v")</f>
        <v>0</v>
      </c>
      <c r="W22" s="12" t="s">
        <v>21</v>
      </c>
      <c r="X22" s="14">
        <f>T22-V22</f>
        <v>0</v>
      </c>
      <c r="Y22" s="37" t="s">
        <v>24</v>
      </c>
      <c r="Z22" s="34"/>
      <c r="AA22" s="34"/>
      <c r="AB22" s="15">
        <f>I22+T22</f>
        <v>0</v>
      </c>
      <c r="AC22" s="16" t="s">
        <v>20</v>
      </c>
      <c r="AD22" s="17">
        <f>K22+V22</f>
        <v>0</v>
      </c>
      <c r="AE22" s="16" t="s">
        <v>21</v>
      </c>
      <c r="AF22" s="18">
        <f>M22+X22</f>
        <v>0</v>
      </c>
      <c r="AG22" s="22"/>
      <c r="AH22" s="22"/>
      <c r="AI22" s="22"/>
      <c r="AJ22" s="23"/>
      <c r="AK22" s="2"/>
    </row>
    <row r="23" spans="1:37" ht="13.2" x14ac:dyDescent="0.25">
      <c r="A23" s="1"/>
      <c r="B23" s="80" t="s">
        <v>33</v>
      </c>
      <c r="C23" s="81"/>
      <c r="D23" s="81"/>
      <c r="E23" s="82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  <c r="Z23" s="66"/>
      <c r="AA23" s="66"/>
      <c r="AB23" s="66"/>
      <c r="AC23" s="66"/>
      <c r="AD23" s="66"/>
      <c r="AE23" s="66"/>
      <c r="AF23" s="66"/>
      <c r="AG23" s="66"/>
      <c r="AH23" s="66"/>
      <c r="AI23" s="66"/>
      <c r="AJ23" s="66"/>
      <c r="AK23" s="2"/>
    </row>
    <row r="24" spans="1:37" ht="13.2" x14ac:dyDescent="0.25">
      <c r="A24" s="1"/>
      <c r="B24" s="83"/>
      <c r="C24" s="84"/>
      <c r="D24" s="84"/>
      <c r="E24" s="85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2"/>
    </row>
    <row r="25" spans="1:37" ht="14.4" x14ac:dyDescent="0.3">
      <c r="A25" s="1"/>
      <c r="B25" s="38" t="s">
        <v>34</v>
      </c>
      <c r="C25" s="34"/>
      <c r="D25" s="34"/>
      <c r="E25" s="39"/>
      <c r="F25" s="40" t="s">
        <v>18</v>
      </c>
      <c r="G25" s="34"/>
      <c r="H25" s="9" t="s">
        <v>19</v>
      </c>
      <c r="I25" s="9"/>
      <c r="J25" s="9" t="s">
        <v>20</v>
      </c>
      <c r="K25" s="26">
        <f>COUNTIF(F23:AJ24,"s")</f>
        <v>0</v>
      </c>
      <c r="L25" s="9" t="s">
        <v>21</v>
      </c>
      <c r="M25" s="27">
        <f>I25-K25</f>
        <v>0</v>
      </c>
      <c r="N25" s="35" t="s">
        <v>22</v>
      </c>
      <c r="O25" s="34"/>
      <c r="P25" s="11">
        <f>COUNTIF(F23:AJ24,"p")</f>
        <v>0</v>
      </c>
      <c r="Q25" s="33" t="s">
        <v>23</v>
      </c>
      <c r="R25" s="34"/>
      <c r="S25" s="12" t="s">
        <v>19</v>
      </c>
      <c r="T25" s="12"/>
      <c r="U25" s="12" t="s">
        <v>20</v>
      </c>
      <c r="V25" s="13">
        <f>COUNTIF(F23:AJ24,"v")</f>
        <v>0</v>
      </c>
      <c r="W25" s="12" t="s">
        <v>21</v>
      </c>
      <c r="X25" s="14">
        <f>T25-V25</f>
        <v>0</v>
      </c>
      <c r="Y25" s="37" t="s">
        <v>24</v>
      </c>
      <c r="Z25" s="34"/>
      <c r="AA25" s="34"/>
      <c r="AB25" s="15">
        <f>I25+T25</f>
        <v>0</v>
      </c>
      <c r="AC25" s="16" t="s">
        <v>20</v>
      </c>
      <c r="AD25" s="17">
        <f>K25+V25</f>
        <v>0</v>
      </c>
      <c r="AE25" s="16" t="s">
        <v>21</v>
      </c>
      <c r="AF25" s="18">
        <f>M25+X25</f>
        <v>0</v>
      </c>
      <c r="AG25" s="22"/>
      <c r="AH25" s="22"/>
      <c r="AI25" s="22"/>
      <c r="AJ25" s="23"/>
      <c r="AK25" s="2"/>
    </row>
    <row r="26" spans="1:37" ht="13.2" x14ac:dyDescent="0.25">
      <c r="A26" s="1"/>
      <c r="B26" s="80" t="s">
        <v>35</v>
      </c>
      <c r="C26" s="81"/>
      <c r="D26" s="81"/>
      <c r="E26" s="82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66"/>
      <c r="AD26" s="66"/>
      <c r="AE26" s="66"/>
      <c r="AF26" s="66"/>
      <c r="AG26" s="66"/>
      <c r="AH26" s="66"/>
      <c r="AI26" s="66"/>
      <c r="AJ26" s="66"/>
      <c r="AK26" s="2"/>
    </row>
    <row r="27" spans="1:37" ht="13.2" x14ac:dyDescent="0.25">
      <c r="A27" s="1"/>
      <c r="B27" s="83"/>
      <c r="C27" s="84"/>
      <c r="D27" s="84"/>
      <c r="E27" s="85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2"/>
    </row>
    <row r="28" spans="1:37" ht="14.4" x14ac:dyDescent="0.3">
      <c r="A28" s="1"/>
      <c r="B28" s="38" t="s">
        <v>36</v>
      </c>
      <c r="C28" s="34"/>
      <c r="D28" s="34"/>
      <c r="E28" s="39"/>
      <c r="F28" s="40" t="s">
        <v>18</v>
      </c>
      <c r="G28" s="34"/>
      <c r="H28" s="9" t="s">
        <v>19</v>
      </c>
      <c r="I28" s="9"/>
      <c r="J28" s="9" t="s">
        <v>20</v>
      </c>
      <c r="K28" s="26">
        <f>COUNTIF(F26:AJ27,"s")</f>
        <v>0</v>
      </c>
      <c r="L28" s="9" t="s">
        <v>21</v>
      </c>
      <c r="M28" s="27">
        <f>I28-K28</f>
        <v>0</v>
      </c>
      <c r="N28" s="35" t="s">
        <v>22</v>
      </c>
      <c r="O28" s="34"/>
      <c r="P28" s="11">
        <f>COUNTIF(F26:AJ27,"p")</f>
        <v>0</v>
      </c>
      <c r="Q28" s="33" t="s">
        <v>23</v>
      </c>
      <c r="R28" s="34"/>
      <c r="S28" s="12" t="s">
        <v>19</v>
      </c>
      <c r="T28" s="12"/>
      <c r="U28" s="12" t="s">
        <v>20</v>
      </c>
      <c r="V28" s="13">
        <f>COUNTIF(F26:AJ27,"v")</f>
        <v>0</v>
      </c>
      <c r="W28" s="12" t="s">
        <v>21</v>
      </c>
      <c r="X28" s="14">
        <f>T28-V28</f>
        <v>0</v>
      </c>
      <c r="Y28" s="37" t="s">
        <v>24</v>
      </c>
      <c r="Z28" s="34"/>
      <c r="AA28" s="34"/>
      <c r="AB28" s="15">
        <f>I28+T28</f>
        <v>0</v>
      </c>
      <c r="AC28" s="16" t="s">
        <v>20</v>
      </c>
      <c r="AD28" s="17">
        <f>K28+V28</f>
        <v>0</v>
      </c>
      <c r="AE28" s="16" t="s">
        <v>21</v>
      </c>
      <c r="AF28" s="18">
        <f>M28+X28</f>
        <v>0</v>
      </c>
      <c r="AG28" s="22"/>
      <c r="AH28" s="22"/>
      <c r="AI28" s="22"/>
      <c r="AJ28" s="23"/>
      <c r="AK28" s="2"/>
    </row>
    <row r="29" spans="1:37" ht="13.2" x14ac:dyDescent="0.25">
      <c r="A29" s="1"/>
      <c r="B29" s="80" t="s">
        <v>37</v>
      </c>
      <c r="C29" s="81"/>
      <c r="D29" s="81"/>
      <c r="E29" s="82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66"/>
      <c r="AD29" s="66"/>
      <c r="AE29" s="66"/>
      <c r="AF29" s="66"/>
      <c r="AG29" s="66"/>
      <c r="AH29" s="66"/>
      <c r="AI29" s="66"/>
      <c r="AJ29" s="66"/>
      <c r="AK29" s="2"/>
    </row>
    <row r="30" spans="1:37" ht="13.2" x14ac:dyDescent="0.25">
      <c r="A30" s="1"/>
      <c r="B30" s="83"/>
      <c r="C30" s="84"/>
      <c r="D30" s="84"/>
      <c r="E30" s="85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2"/>
    </row>
    <row r="31" spans="1:37" ht="14.4" x14ac:dyDescent="0.3">
      <c r="A31" s="1"/>
      <c r="B31" s="38" t="s">
        <v>38</v>
      </c>
      <c r="C31" s="34"/>
      <c r="D31" s="34"/>
      <c r="E31" s="39"/>
      <c r="F31" s="40" t="s">
        <v>18</v>
      </c>
      <c r="G31" s="34"/>
      <c r="H31" s="9" t="s">
        <v>19</v>
      </c>
      <c r="I31" s="9"/>
      <c r="J31" s="9" t="s">
        <v>20</v>
      </c>
      <c r="K31" s="26">
        <f>COUNTIF(F29:AJ30,"s")</f>
        <v>0</v>
      </c>
      <c r="L31" s="9" t="s">
        <v>21</v>
      </c>
      <c r="M31" s="27">
        <f>I31-K31</f>
        <v>0</v>
      </c>
      <c r="N31" s="35" t="s">
        <v>22</v>
      </c>
      <c r="O31" s="34"/>
      <c r="P31" s="11">
        <f>COUNTIF(F29:AJ30,"p")</f>
        <v>0</v>
      </c>
      <c r="Q31" s="33" t="s">
        <v>23</v>
      </c>
      <c r="R31" s="34"/>
      <c r="S31" s="12" t="s">
        <v>19</v>
      </c>
      <c r="T31" s="12"/>
      <c r="U31" s="12" t="s">
        <v>20</v>
      </c>
      <c r="V31" s="13">
        <f>COUNTIF(F29:AJ30,"v")</f>
        <v>0</v>
      </c>
      <c r="W31" s="12" t="s">
        <v>21</v>
      </c>
      <c r="X31" s="14">
        <f>T31-V31</f>
        <v>0</v>
      </c>
      <c r="Y31" s="37" t="s">
        <v>24</v>
      </c>
      <c r="Z31" s="34"/>
      <c r="AA31" s="34"/>
      <c r="AB31" s="15">
        <f>I31+T31</f>
        <v>0</v>
      </c>
      <c r="AC31" s="16" t="s">
        <v>20</v>
      </c>
      <c r="AD31" s="17">
        <f>K31+V31</f>
        <v>0</v>
      </c>
      <c r="AE31" s="16" t="s">
        <v>21</v>
      </c>
      <c r="AF31" s="18">
        <f>M31+X31</f>
        <v>0</v>
      </c>
      <c r="AG31" s="22"/>
      <c r="AH31" s="22"/>
      <c r="AI31" s="22"/>
      <c r="AJ31" s="23"/>
      <c r="AK31" s="2"/>
    </row>
    <row r="32" spans="1:37" ht="13.2" x14ac:dyDescent="0.25">
      <c r="A32" s="1"/>
      <c r="B32" s="80" t="s">
        <v>39</v>
      </c>
      <c r="C32" s="81"/>
      <c r="D32" s="81"/>
      <c r="E32" s="82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  <c r="Z32" s="66"/>
      <c r="AA32" s="66"/>
      <c r="AB32" s="66"/>
      <c r="AC32" s="66"/>
      <c r="AD32" s="66"/>
      <c r="AE32" s="66"/>
      <c r="AF32" s="66"/>
      <c r="AG32" s="66"/>
      <c r="AH32" s="66"/>
      <c r="AI32" s="66"/>
      <c r="AJ32" s="66"/>
      <c r="AK32" s="2"/>
    </row>
    <row r="33" spans="1:37" ht="13.2" x14ac:dyDescent="0.25">
      <c r="A33" s="1"/>
      <c r="B33" s="83"/>
      <c r="C33" s="84"/>
      <c r="D33" s="84"/>
      <c r="E33" s="85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2"/>
    </row>
    <row r="34" spans="1:37" ht="14.4" x14ac:dyDescent="0.3">
      <c r="A34" s="1"/>
      <c r="B34" s="38" t="s">
        <v>40</v>
      </c>
      <c r="C34" s="34"/>
      <c r="D34" s="34"/>
      <c r="E34" s="39"/>
      <c r="F34" s="40" t="s">
        <v>18</v>
      </c>
      <c r="G34" s="34"/>
      <c r="H34" s="9" t="s">
        <v>19</v>
      </c>
      <c r="I34" s="9"/>
      <c r="J34" s="9" t="s">
        <v>20</v>
      </c>
      <c r="K34" s="26">
        <f>COUNTIF(F32:AJ33,"s")</f>
        <v>0</v>
      </c>
      <c r="L34" s="9" t="s">
        <v>21</v>
      </c>
      <c r="M34" s="27">
        <f>I34-K34</f>
        <v>0</v>
      </c>
      <c r="N34" s="35" t="s">
        <v>22</v>
      </c>
      <c r="O34" s="34"/>
      <c r="P34" s="11">
        <f>COUNTIF(F32:AJ33,"p")</f>
        <v>0</v>
      </c>
      <c r="Q34" s="33" t="s">
        <v>23</v>
      </c>
      <c r="R34" s="34"/>
      <c r="S34" s="12" t="s">
        <v>19</v>
      </c>
      <c r="T34" s="12"/>
      <c r="U34" s="12" t="s">
        <v>20</v>
      </c>
      <c r="V34" s="13">
        <f>COUNTIF(F32:AJ33,"v")</f>
        <v>0</v>
      </c>
      <c r="W34" s="12" t="s">
        <v>21</v>
      </c>
      <c r="X34" s="14">
        <f>T34-V34</f>
        <v>0</v>
      </c>
      <c r="Y34" s="37" t="s">
        <v>24</v>
      </c>
      <c r="Z34" s="34"/>
      <c r="AA34" s="34"/>
      <c r="AB34" s="15">
        <f>I34+T34</f>
        <v>0</v>
      </c>
      <c r="AC34" s="16" t="s">
        <v>20</v>
      </c>
      <c r="AD34" s="17">
        <f>K34+V34</f>
        <v>0</v>
      </c>
      <c r="AE34" s="16" t="s">
        <v>21</v>
      </c>
      <c r="AF34" s="18">
        <f>M34+X34</f>
        <v>0</v>
      </c>
      <c r="AG34" s="22"/>
      <c r="AH34" s="22"/>
      <c r="AI34" s="22"/>
      <c r="AJ34" s="23"/>
      <c r="AK34" s="2"/>
    </row>
    <row r="35" spans="1:37" ht="13.2" x14ac:dyDescent="0.25">
      <c r="A35" s="1"/>
      <c r="B35" s="80" t="s">
        <v>41</v>
      </c>
      <c r="C35" s="81"/>
      <c r="D35" s="81"/>
      <c r="E35" s="82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66"/>
      <c r="AD35" s="66"/>
      <c r="AE35" s="66"/>
      <c r="AF35" s="66"/>
      <c r="AG35" s="66"/>
      <c r="AH35" s="66"/>
      <c r="AI35" s="66"/>
      <c r="AJ35" s="66"/>
      <c r="AK35" s="2"/>
    </row>
    <row r="36" spans="1:37" ht="13.2" x14ac:dyDescent="0.25">
      <c r="A36" s="1"/>
      <c r="B36" s="83"/>
      <c r="C36" s="84"/>
      <c r="D36" s="84"/>
      <c r="E36" s="85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2"/>
    </row>
    <row r="37" spans="1:37" ht="14.4" x14ac:dyDescent="0.3">
      <c r="A37" s="1"/>
      <c r="B37" s="38" t="s">
        <v>42</v>
      </c>
      <c r="C37" s="34"/>
      <c r="D37" s="34"/>
      <c r="E37" s="39"/>
      <c r="F37" s="40" t="s">
        <v>18</v>
      </c>
      <c r="G37" s="34"/>
      <c r="H37" s="9" t="s">
        <v>19</v>
      </c>
      <c r="I37" s="9"/>
      <c r="J37" s="9" t="s">
        <v>20</v>
      </c>
      <c r="K37" s="26">
        <f>COUNTIF(F35:AJ36,"s")</f>
        <v>0</v>
      </c>
      <c r="L37" s="9" t="s">
        <v>21</v>
      </c>
      <c r="M37" s="27">
        <f>I37-K37</f>
        <v>0</v>
      </c>
      <c r="N37" s="35" t="s">
        <v>22</v>
      </c>
      <c r="O37" s="34"/>
      <c r="P37" s="11">
        <f>COUNTIF(F35:AJ36,"p")</f>
        <v>0</v>
      </c>
      <c r="Q37" s="33" t="s">
        <v>23</v>
      </c>
      <c r="R37" s="34"/>
      <c r="S37" s="12" t="s">
        <v>19</v>
      </c>
      <c r="T37" s="12"/>
      <c r="U37" s="12" t="s">
        <v>20</v>
      </c>
      <c r="V37" s="13">
        <f>COUNTIF(F35:AJ36,"v")</f>
        <v>0</v>
      </c>
      <c r="W37" s="12" t="s">
        <v>21</v>
      </c>
      <c r="X37" s="14">
        <f>T37-V37</f>
        <v>0</v>
      </c>
      <c r="Y37" s="37" t="s">
        <v>24</v>
      </c>
      <c r="Z37" s="34"/>
      <c r="AA37" s="34"/>
      <c r="AB37" s="15">
        <f>I37+T37</f>
        <v>0</v>
      </c>
      <c r="AC37" s="16" t="s">
        <v>20</v>
      </c>
      <c r="AD37" s="17">
        <f>K37+V37</f>
        <v>0</v>
      </c>
      <c r="AE37" s="16" t="s">
        <v>21</v>
      </c>
      <c r="AF37" s="18">
        <f>M37+X37</f>
        <v>0</v>
      </c>
      <c r="AG37" s="22"/>
      <c r="AH37" s="22"/>
      <c r="AI37" s="22"/>
      <c r="AJ37" s="23"/>
      <c r="AK37" s="2"/>
    </row>
    <row r="38" spans="1:37" ht="13.2" x14ac:dyDescent="0.25">
      <c r="A38" s="1"/>
      <c r="B38" s="80" t="s">
        <v>43</v>
      </c>
      <c r="C38" s="81"/>
      <c r="D38" s="81"/>
      <c r="E38" s="82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  <c r="Z38" s="66"/>
      <c r="AA38" s="66"/>
      <c r="AB38" s="66"/>
      <c r="AC38" s="66"/>
      <c r="AD38" s="66"/>
      <c r="AE38" s="66"/>
      <c r="AF38" s="66"/>
      <c r="AG38" s="66"/>
      <c r="AH38" s="66"/>
      <c r="AI38" s="66"/>
      <c r="AJ38" s="66"/>
      <c r="AK38" s="2"/>
    </row>
    <row r="39" spans="1:37" ht="13.2" x14ac:dyDescent="0.25">
      <c r="A39" s="1"/>
      <c r="B39" s="83"/>
      <c r="C39" s="84"/>
      <c r="D39" s="84"/>
      <c r="E39" s="85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2"/>
    </row>
    <row r="40" spans="1:37" ht="14.4" x14ac:dyDescent="0.3">
      <c r="A40" s="1"/>
      <c r="B40" s="38" t="s">
        <v>44</v>
      </c>
      <c r="C40" s="34"/>
      <c r="D40" s="34"/>
      <c r="E40" s="39"/>
      <c r="F40" s="40" t="s">
        <v>18</v>
      </c>
      <c r="G40" s="34"/>
      <c r="H40" s="9" t="s">
        <v>19</v>
      </c>
      <c r="I40" s="9"/>
      <c r="J40" s="9" t="s">
        <v>20</v>
      </c>
      <c r="K40" s="26">
        <f>COUNTIF(F38:AJ39,"s")</f>
        <v>0</v>
      </c>
      <c r="L40" s="9" t="s">
        <v>21</v>
      </c>
      <c r="M40" s="27">
        <f>I40-K40</f>
        <v>0</v>
      </c>
      <c r="N40" s="35" t="s">
        <v>22</v>
      </c>
      <c r="O40" s="34"/>
      <c r="P40" s="11">
        <f>COUNTIF(F38:AJ39,"p")</f>
        <v>0</v>
      </c>
      <c r="Q40" s="33" t="s">
        <v>23</v>
      </c>
      <c r="R40" s="34"/>
      <c r="S40" s="12" t="s">
        <v>19</v>
      </c>
      <c r="T40" s="12"/>
      <c r="U40" s="12" t="s">
        <v>20</v>
      </c>
      <c r="V40" s="13">
        <f>COUNTIF(F38:AJ39,"v")</f>
        <v>0</v>
      </c>
      <c r="W40" s="12" t="s">
        <v>21</v>
      </c>
      <c r="X40" s="14">
        <f>T40-V40</f>
        <v>0</v>
      </c>
      <c r="Y40" s="37" t="s">
        <v>24</v>
      </c>
      <c r="Z40" s="34"/>
      <c r="AA40" s="34"/>
      <c r="AB40" s="15">
        <f>I40+T40</f>
        <v>0</v>
      </c>
      <c r="AC40" s="16" t="s">
        <v>20</v>
      </c>
      <c r="AD40" s="17">
        <f>K40+V40</f>
        <v>0</v>
      </c>
      <c r="AE40" s="16" t="s">
        <v>21</v>
      </c>
      <c r="AF40" s="18">
        <f>M40+X40</f>
        <v>0</v>
      </c>
      <c r="AG40" s="22"/>
      <c r="AH40" s="22"/>
      <c r="AI40" s="22"/>
      <c r="AJ40" s="23"/>
      <c r="AK40" s="2"/>
    </row>
    <row r="41" spans="1:37" ht="13.2" x14ac:dyDescent="0.25">
      <c r="A41" s="1"/>
      <c r="B41" s="80" t="s">
        <v>45</v>
      </c>
      <c r="C41" s="81"/>
      <c r="D41" s="81"/>
      <c r="E41" s="82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  <c r="Z41" s="66"/>
      <c r="AA41" s="66"/>
      <c r="AB41" s="66"/>
      <c r="AC41" s="66"/>
      <c r="AD41" s="66"/>
      <c r="AE41" s="66"/>
      <c r="AF41" s="66"/>
      <c r="AG41" s="66"/>
      <c r="AH41" s="66"/>
      <c r="AI41" s="66"/>
      <c r="AJ41" s="66"/>
      <c r="AK41" s="2"/>
    </row>
    <row r="42" spans="1:37" ht="13.2" x14ac:dyDescent="0.25">
      <c r="A42" s="1"/>
      <c r="B42" s="83"/>
      <c r="C42" s="84"/>
      <c r="D42" s="84"/>
      <c r="E42" s="85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2"/>
    </row>
    <row r="43" spans="1:37" ht="14.4" x14ac:dyDescent="0.3">
      <c r="A43" s="1"/>
      <c r="B43" s="38" t="s">
        <v>46</v>
      </c>
      <c r="C43" s="34"/>
      <c r="D43" s="34"/>
      <c r="E43" s="39"/>
      <c r="F43" s="40" t="s">
        <v>18</v>
      </c>
      <c r="G43" s="34"/>
      <c r="H43" s="9" t="s">
        <v>19</v>
      </c>
      <c r="I43" s="9"/>
      <c r="J43" s="9" t="s">
        <v>20</v>
      </c>
      <c r="K43" s="26">
        <f>COUNTIF(F41:AJ42,"s")</f>
        <v>0</v>
      </c>
      <c r="L43" s="9" t="s">
        <v>21</v>
      </c>
      <c r="M43" s="27">
        <f>I43-K43</f>
        <v>0</v>
      </c>
      <c r="N43" s="35" t="s">
        <v>22</v>
      </c>
      <c r="O43" s="34"/>
      <c r="P43" s="11">
        <f>COUNTIF(F41:AJ42,"p")</f>
        <v>0</v>
      </c>
      <c r="Q43" s="33" t="s">
        <v>23</v>
      </c>
      <c r="R43" s="34"/>
      <c r="S43" s="12" t="s">
        <v>19</v>
      </c>
      <c r="T43" s="12"/>
      <c r="U43" s="12" t="s">
        <v>20</v>
      </c>
      <c r="V43" s="13">
        <f>COUNTIF(F41:AJ42,"v")</f>
        <v>0</v>
      </c>
      <c r="W43" s="12" t="s">
        <v>21</v>
      </c>
      <c r="X43" s="14">
        <f>T43-V43</f>
        <v>0</v>
      </c>
      <c r="Y43" s="37" t="s">
        <v>24</v>
      </c>
      <c r="Z43" s="34"/>
      <c r="AA43" s="34"/>
      <c r="AB43" s="15">
        <f>I43+T43</f>
        <v>0</v>
      </c>
      <c r="AC43" s="16" t="s">
        <v>20</v>
      </c>
      <c r="AD43" s="17">
        <f>K43+V43</f>
        <v>0</v>
      </c>
      <c r="AE43" s="16" t="s">
        <v>21</v>
      </c>
      <c r="AF43" s="18">
        <f>M43+X43</f>
        <v>0</v>
      </c>
      <c r="AG43" s="22"/>
      <c r="AH43" s="22"/>
      <c r="AI43" s="22"/>
      <c r="AJ43" s="23"/>
      <c r="AK43" s="2"/>
    </row>
    <row r="44" spans="1:37" ht="13.2" x14ac:dyDescent="0.25">
      <c r="A44" s="1"/>
      <c r="B44" s="80" t="s">
        <v>47</v>
      </c>
      <c r="C44" s="81"/>
      <c r="D44" s="81"/>
      <c r="E44" s="82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2"/>
    </row>
    <row r="45" spans="1:37" ht="13.2" x14ac:dyDescent="0.25">
      <c r="A45" s="1"/>
      <c r="B45" s="83"/>
      <c r="C45" s="84"/>
      <c r="D45" s="84"/>
      <c r="E45" s="85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2"/>
    </row>
    <row r="46" spans="1:37" ht="14.4" x14ac:dyDescent="0.3">
      <c r="A46" s="1"/>
      <c r="B46" s="38" t="s">
        <v>48</v>
      </c>
      <c r="C46" s="34"/>
      <c r="D46" s="34"/>
      <c r="E46" s="39"/>
      <c r="F46" s="40" t="s">
        <v>18</v>
      </c>
      <c r="G46" s="34"/>
      <c r="H46" s="9" t="s">
        <v>19</v>
      </c>
      <c r="I46" s="9"/>
      <c r="J46" s="9" t="s">
        <v>20</v>
      </c>
      <c r="K46" s="26">
        <f>COUNTIF(F44:AJ45,"s")</f>
        <v>0</v>
      </c>
      <c r="L46" s="9" t="s">
        <v>21</v>
      </c>
      <c r="M46" s="27">
        <f>I46-K46</f>
        <v>0</v>
      </c>
      <c r="N46" s="35" t="s">
        <v>22</v>
      </c>
      <c r="O46" s="34"/>
      <c r="P46" s="11">
        <f>COUNTIF(F44:AJ45,"p")</f>
        <v>0</v>
      </c>
      <c r="Q46" s="33" t="s">
        <v>23</v>
      </c>
      <c r="R46" s="34"/>
      <c r="S46" s="12" t="s">
        <v>19</v>
      </c>
      <c r="T46" s="12"/>
      <c r="U46" s="12" t="s">
        <v>20</v>
      </c>
      <c r="V46" s="13">
        <f>COUNTIF(F44:AJ45,"v")</f>
        <v>0</v>
      </c>
      <c r="W46" s="12" t="s">
        <v>21</v>
      </c>
      <c r="X46" s="14">
        <f>T46-V46</f>
        <v>0</v>
      </c>
      <c r="Y46" s="37" t="s">
        <v>24</v>
      </c>
      <c r="Z46" s="34"/>
      <c r="AA46" s="34"/>
      <c r="AB46" s="15">
        <f>I46+T46</f>
        <v>0</v>
      </c>
      <c r="AC46" s="16" t="s">
        <v>20</v>
      </c>
      <c r="AD46" s="17">
        <f>K46+V46</f>
        <v>0</v>
      </c>
      <c r="AE46" s="16" t="s">
        <v>21</v>
      </c>
      <c r="AF46" s="18">
        <f>M46+X46</f>
        <v>0</v>
      </c>
      <c r="AG46" s="22"/>
      <c r="AH46" s="22"/>
      <c r="AI46" s="22"/>
      <c r="AJ46" s="23"/>
      <c r="AK46" s="2"/>
    </row>
    <row r="47" spans="1:37" ht="13.2" x14ac:dyDescent="0.25">
      <c r="A47" s="1"/>
      <c r="B47" s="80" t="s">
        <v>49</v>
      </c>
      <c r="C47" s="81"/>
      <c r="D47" s="81"/>
      <c r="E47" s="82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2"/>
    </row>
    <row r="48" spans="1:37" ht="13.2" x14ac:dyDescent="0.25">
      <c r="A48" s="1"/>
      <c r="B48" s="83"/>
      <c r="C48" s="84"/>
      <c r="D48" s="84"/>
      <c r="E48" s="85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2"/>
    </row>
    <row r="49" spans="1:37" ht="14.4" x14ac:dyDescent="0.3">
      <c r="A49" s="1"/>
      <c r="B49" s="38" t="s">
        <v>50</v>
      </c>
      <c r="C49" s="34"/>
      <c r="D49" s="34"/>
      <c r="E49" s="39"/>
      <c r="F49" s="40" t="s">
        <v>18</v>
      </c>
      <c r="G49" s="34"/>
      <c r="H49" s="9" t="s">
        <v>19</v>
      </c>
      <c r="I49" s="9"/>
      <c r="J49" s="9" t="s">
        <v>20</v>
      </c>
      <c r="K49" s="26">
        <f>COUNTIF(F47:AJ48,"s")</f>
        <v>0</v>
      </c>
      <c r="L49" s="9" t="s">
        <v>21</v>
      </c>
      <c r="M49" s="27">
        <f>I49-K49</f>
        <v>0</v>
      </c>
      <c r="N49" s="35" t="s">
        <v>22</v>
      </c>
      <c r="O49" s="34"/>
      <c r="P49" s="11">
        <f>COUNTIF(F47:AJ48,"p")</f>
        <v>0</v>
      </c>
      <c r="Q49" s="33" t="s">
        <v>23</v>
      </c>
      <c r="R49" s="34"/>
      <c r="S49" s="12" t="s">
        <v>19</v>
      </c>
      <c r="T49" s="12"/>
      <c r="U49" s="12" t="s">
        <v>20</v>
      </c>
      <c r="V49" s="13">
        <f>COUNTIF(F47:AJ48,"v")</f>
        <v>0</v>
      </c>
      <c r="W49" s="12" t="s">
        <v>21</v>
      </c>
      <c r="X49" s="14">
        <f>T49-V49</f>
        <v>0</v>
      </c>
      <c r="Y49" s="37" t="s">
        <v>24</v>
      </c>
      <c r="Z49" s="34"/>
      <c r="AA49" s="34"/>
      <c r="AB49" s="15">
        <f>I49+T49</f>
        <v>0</v>
      </c>
      <c r="AC49" s="16" t="s">
        <v>20</v>
      </c>
      <c r="AD49" s="17">
        <f>K49+V49</f>
        <v>0</v>
      </c>
      <c r="AE49" s="16" t="s">
        <v>21</v>
      </c>
      <c r="AF49" s="18">
        <f>M49+X49</f>
        <v>0</v>
      </c>
      <c r="AG49" s="22"/>
      <c r="AH49" s="22"/>
      <c r="AI49" s="22"/>
      <c r="AJ49" s="23"/>
      <c r="AK49" s="2"/>
    </row>
    <row r="50" spans="1:37" ht="13.2" x14ac:dyDescent="0.25">
      <c r="A50" s="1"/>
      <c r="B50" s="80" t="s">
        <v>51</v>
      </c>
      <c r="C50" s="81"/>
      <c r="D50" s="81"/>
      <c r="E50" s="82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6"/>
      <c r="Q50" s="66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2"/>
    </row>
    <row r="51" spans="1:37" ht="13.2" x14ac:dyDescent="0.25">
      <c r="A51" s="1"/>
      <c r="B51" s="83"/>
      <c r="C51" s="84"/>
      <c r="D51" s="84"/>
      <c r="E51" s="85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2"/>
    </row>
    <row r="52" spans="1:37" ht="14.4" x14ac:dyDescent="0.3">
      <c r="A52" s="1"/>
      <c r="B52" s="38" t="s">
        <v>52</v>
      </c>
      <c r="C52" s="34"/>
      <c r="D52" s="34"/>
      <c r="E52" s="39"/>
      <c r="F52" s="40" t="s">
        <v>18</v>
      </c>
      <c r="G52" s="34"/>
      <c r="H52" s="9" t="s">
        <v>19</v>
      </c>
      <c r="I52" s="9"/>
      <c r="J52" s="9" t="s">
        <v>20</v>
      </c>
      <c r="K52" s="26">
        <f>COUNTIF(F50:AJ51,"s")</f>
        <v>0</v>
      </c>
      <c r="L52" s="9" t="s">
        <v>21</v>
      </c>
      <c r="M52" s="27">
        <f>I52-K52</f>
        <v>0</v>
      </c>
      <c r="N52" s="35" t="s">
        <v>22</v>
      </c>
      <c r="O52" s="34"/>
      <c r="P52" s="11">
        <f>COUNTIF(F50:AJ51,"p")</f>
        <v>0</v>
      </c>
      <c r="Q52" s="33" t="s">
        <v>23</v>
      </c>
      <c r="R52" s="34"/>
      <c r="S52" s="12" t="s">
        <v>19</v>
      </c>
      <c r="T52" s="12"/>
      <c r="U52" s="12" t="s">
        <v>20</v>
      </c>
      <c r="V52" s="13">
        <f>COUNTIF(F50:AJ51,"v")</f>
        <v>0</v>
      </c>
      <c r="W52" s="12" t="s">
        <v>21</v>
      </c>
      <c r="X52" s="14">
        <f>T52-V52</f>
        <v>0</v>
      </c>
      <c r="Y52" s="37" t="s">
        <v>24</v>
      </c>
      <c r="Z52" s="34"/>
      <c r="AA52" s="34"/>
      <c r="AB52" s="15">
        <f>I52+T52</f>
        <v>0</v>
      </c>
      <c r="AC52" s="16" t="s">
        <v>20</v>
      </c>
      <c r="AD52" s="17">
        <f>K52+V52</f>
        <v>0</v>
      </c>
      <c r="AE52" s="16" t="s">
        <v>21</v>
      </c>
      <c r="AF52" s="18">
        <f>M52+X52</f>
        <v>0</v>
      </c>
      <c r="AG52" s="22"/>
      <c r="AH52" s="22"/>
      <c r="AI52" s="22"/>
      <c r="AJ52" s="23"/>
      <c r="AK52" s="2"/>
    </row>
    <row r="53" spans="1:37" ht="13.2" x14ac:dyDescent="0.25">
      <c r="A53" s="1"/>
      <c r="B53" s="80" t="s">
        <v>53</v>
      </c>
      <c r="C53" s="81"/>
      <c r="D53" s="81"/>
      <c r="E53" s="82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2"/>
    </row>
    <row r="54" spans="1:37" ht="13.2" x14ac:dyDescent="0.25">
      <c r="A54" s="1"/>
      <c r="B54" s="83"/>
      <c r="C54" s="84"/>
      <c r="D54" s="84"/>
      <c r="E54" s="85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2"/>
    </row>
    <row r="55" spans="1:37" ht="14.4" x14ac:dyDescent="0.3">
      <c r="A55" s="1"/>
      <c r="B55" s="38" t="s">
        <v>54</v>
      </c>
      <c r="C55" s="34"/>
      <c r="D55" s="34"/>
      <c r="E55" s="39"/>
      <c r="F55" s="40" t="s">
        <v>18</v>
      </c>
      <c r="G55" s="34"/>
      <c r="H55" s="9" t="s">
        <v>19</v>
      </c>
      <c r="I55" s="9"/>
      <c r="J55" s="9" t="s">
        <v>20</v>
      </c>
      <c r="K55" s="26">
        <f>COUNTIF(F53:AJ54,"s")</f>
        <v>0</v>
      </c>
      <c r="L55" s="9" t="s">
        <v>21</v>
      </c>
      <c r="M55" s="27">
        <f>I55-K55</f>
        <v>0</v>
      </c>
      <c r="N55" s="35" t="s">
        <v>22</v>
      </c>
      <c r="O55" s="34"/>
      <c r="P55" s="11">
        <f>COUNTIF(F53:AJ54,"p")</f>
        <v>0</v>
      </c>
      <c r="Q55" s="33" t="s">
        <v>23</v>
      </c>
      <c r="R55" s="34"/>
      <c r="S55" s="12" t="s">
        <v>19</v>
      </c>
      <c r="T55" s="12"/>
      <c r="U55" s="12" t="s">
        <v>20</v>
      </c>
      <c r="V55" s="13">
        <f>COUNTIF(F53:AJ54,"v")</f>
        <v>0</v>
      </c>
      <c r="W55" s="12" t="s">
        <v>21</v>
      </c>
      <c r="X55" s="14">
        <f>T55-V55</f>
        <v>0</v>
      </c>
      <c r="Y55" s="37" t="s">
        <v>24</v>
      </c>
      <c r="Z55" s="34"/>
      <c r="AA55" s="34"/>
      <c r="AB55" s="15">
        <f>I55+T55</f>
        <v>0</v>
      </c>
      <c r="AC55" s="16" t="s">
        <v>20</v>
      </c>
      <c r="AD55" s="17">
        <f>K55+V55</f>
        <v>0</v>
      </c>
      <c r="AE55" s="16" t="s">
        <v>21</v>
      </c>
      <c r="AF55" s="18">
        <f>M55+X55</f>
        <v>0</v>
      </c>
      <c r="AG55" s="22"/>
      <c r="AH55" s="22"/>
      <c r="AI55" s="22"/>
      <c r="AJ55" s="23"/>
      <c r="AK55" s="2"/>
    </row>
    <row r="56" spans="1:37" ht="13.2" x14ac:dyDescent="0.25">
      <c r="A56" s="1"/>
      <c r="B56" s="80" t="s">
        <v>55</v>
      </c>
      <c r="C56" s="81"/>
      <c r="D56" s="81"/>
      <c r="E56" s="82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  <c r="R56" s="67"/>
      <c r="S56" s="67"/>
      <c r="T56" s="67"/>
      <c r="U56" s="67"/>
      <c r="V56" s="67"/>
      <c r="W56" s="67"/>
      <c r="X56" s="67"/>
      <c r="Y56" s="67"/>
      <c r="Z56" s="67"/>
      <c r="AA56" s="67"/>
      <c r="AB56" s="67"/>
      <c r="AC56" s="67"/>
      <c r="AD56" s="67"/>
      <c r="AE56" s="67"/>
      <c r="AF56" s="67"/>
      <c r="AG56" s="67"/>
      <c r="AH56" s="67"/>
      <c r="AI56" s="67"/>
      <c r="AJ56" s="67"/>
      <c r="AK56" s="2"/>
    </row>
    <row r="57" spans="1:37" ht="13.2" x14ac:dyDescent="0.25">
      <c r="A57" s="1"/>
      <c r="B57" s="83"/>
      <c r="C57" s="84"/>
      <c r="D57" s="84"/>
      <c r="E57" s="85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2"/>
    </row>
    <row r="58" spans="1:37" ht="14.4" x14ac:dyDescent="0.3">
      <c r="A58" s="1"/>
      <c r="B58" s="38" t="s">
        <v>56</v>
      </c>
      <c r="C58" s="34"/>
      <c r="D58" s="34"/>
      <c r="E58" s="39"/>
      <c r="F58" s="40" t="s">
        <v>18</v>
      </c>
      <c r="G58" s="34"/>
      <c r="H58" s="9" t="s">
        <v>19</v>
      </c>
      <c r="I58" s="9"/>
      <c r="J58" s="9" t="s">
        <v>20</v>
      </c>
      <c r="K58" s="26">
        <f>COUNTIF(F56:AJ57,"s")</f>
        <v>0</v>
      </c>
      <c r="L58" s="9" t="s">
        <v>21</v>
      </c>
      <c r="M58" s="27">
        <f>I58-K58</f>
        <v>0</v>
      </c>
      <c r="N58" s="35" t="s">
        <v>22</v>
      </c>
      <c r="O58" s="34"/>
      <c r="P58" s="11">
        <f>COUNTIF(F56:AJ57,"p")</f>
        <v>0</v>
      </c>
      <c r="Q58" s="33" t="s">
        <v>23</v>
      </c>
      <c r="R58" s="34"/>
      <c r="S58" s="12" t="s">
        <v>19</v>
      </c>
      <c r="T58" s="12"/>
      <c r="U58" s="12" t="s">
        <v>20</v>
      </c>
      <c r="V58" s="13">
        <f>COUNTIF(F56:AJ57,"v")</f>
        <v>0</v>
      </c>
      <c r="W58" s="12" t="s">
        <v>21</v>
      </c>
      <c r="X58" s="14">
        <f>T58-V58</f>
        <v>0</v>
      </c>
      <c r="Y58" s="37" t="s">
        <v>24</v>
      </c>
      <c r="Z58" s="34"/>
      <c r="AA58" s="34"/>
      <c r="AB58" s="15">
        <f>I58+T58</f>
        <v>0</v>
      </c>
      <c r="AC58" s="16" t="s">
        <v>20</v>
      </c>
      <c r="AD58" s="17">
        <f>K58+V58</f>
        <v>0</v>
      </c>
      <c r="AE58" s="16" t="s">
        <v>21</v>
      </c>
      <c r="AF58" s="18">
        <f>M58+X58</f>
        <v>0</v>
      </c>
      <c r="AG58" s="22"/>
      <c r="AH58" s="22"/>
      <c r="AI58" s="22"/>
      <c r="AJ58" s="23"/>
      <c r="AK58" s="2"/>
    </row>
    <row r="59" spans="1:37" ht="13.2" x14ac:dyDescent="0.25">
      <c r="A59" s="1"/>
      <c r="B59" s="80" t="s">
        <v>57</v>
      </c>
      <c r="C59" s="81"/>
      <c r="D59" s="81"/>
      <c r="E59" s="82"/>
      <c r="F59" s="67"/>
      <c r="G59" s="67"/>
      <c r="H59" s="67"/>
      <c r="I59" s="67"/>
      <c r="J59" s="67"/>
      <c r="K59" s="67"/>
      <c r="L59" s="67"/>
      <c r="M59" s="67"/>
      <c r="N59" s="67"/>
      <c r="O59" s="67"/>
      <c r="P59" s="67"/>
      <c r="Q59" s="67"/>
      <c r="R59" s="67"/>
      <c r="S59" s="67"/>
      <c r="T59" s="67"/>
      <c r="U59" s="67"/>
      <c r="V59" s="67"/>
      <c r="W59" s="67"/>
      <c r="X59" s="67"/>
      <c r="Y59" s="67"/>
      <c r="Z59" s="67"/>
      <c r="AA59" s="67"/>
      <c r="AB59" s="67"/>
      <c r="AC59" s="67"/>
      <c r="AD59" s="67"/>
      <c r="AE59" s="67"/>
      <c r="AF59" s="67"/>
      <c r="AG59" s="67"/>
      <c r="AH59" s="67"/>
      <c r="AI59" s="67"/>
      <c r="AJ59" s="67"/>
      <c r="AK59" s="2"/>
    </row>
    <row r="60" spans="1:37" ht="13.2" x14ac:dyDescent="0.25">
      <c r="A60" s="1"/>
      <c r="B60" s="83"/>
      <c r="C60" s="84"/>
      <c r="D60" s="84"/>
      <c r="E60" s="85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2"/>
    </row>
    <row r="61" spans="1:37" ht="14.4" x14ac:dyDescent="0.3">
      <c r="A61" s="1"/>
      <c r="B61" s="38" t="s">
        <v>58</v>
      </c>
      <c r="C61" s="34"/>
      <c r="D61" s="34"/>
      <c r="E61" s="39"/>
      <c r="F61" s="40" t="s">
        <v>18</v>
      </c>
      <c r="G61" s="34"/>
      <c r="H61" s="9" t="s">
        <v>19</v>
      </c>
      <c r="I61" s="9"/>
      <c r="J61" s="9" t="s">
        <v>20</v>
      </c>
      <c r="K61" s="26">
        <f>COUNTIF(F59:AJ60,"s")</f>
        <v>0</v>
      </c>
      <c r="L61" s="9" t="s">
        <v>21</v>
      </c>
      <c r="M61" s="27">
        <f>I61-K61</f>
        <v>0</v>
      </c>
      <c r="N61" s="35" t="s">
        <v>22</v>
      </c>
      <c r="O61" s="34"/>
      <c r="P61" s="11">
        <f>COUNTIF(F59:AJ60,"p")</f>
        <v>0</v>
      </c>
      <c r="Q61" s="33" t="s">
        <v>23</v>
      </c>
      <c r="R61" s="34"/>
      <c r="S61" s="12" t="s">
        <v>19</v>
      </c>
      <c r="T61" s="12"/>
      <c r="U61" s="12" t="s">
        <v>20</v>
      </c>
      <c r="V61" s="13">
        <f>COUNTIF(F59:AJ60,"v")</f>
        <v>0</v>
      </c>
      <c r="W61" s="12" t="s">
        <v>21</v>
      </c>
      <c r="X61" s="14">
        <f>T61-V61</f>
        <v>0</v>
      </c>
      <c r="Y61" s="37" t="s">
        <v>24</v>
      </c>
      <c r="Z61" s="34"/>
      <c r="AA61" s="34"/>
      <c r="AB61" s="15">
        <f>I61+T61</f>
        <v>0</v>
      </c>
      <c r="AC61" s="16" t="s">
        <v>20</v>
      </c>
      <c r="AD61" s="17">
        <f>K61+V61</f>
        <v>0</v>
      </c>
      <c r="AE61" s="16" t="s">
        <v>21</v>
      </c>
      <c r="AF61" s="18">
        <f>M61+X61</f>
        <v>0</v>
      </c>
      <c r="AG61" s="22"/>
      <c r="AH61" s="22"/>
      <c r="AI61" s="22"/>
      <c r="AJ61" s="23"/>
      <c r="AK61" s="2"/>
    </row>
    <row r="62" spans="1:37" ht="13.2" x14ac:dyDescent="0.25">
      <c r="A62" s="1"/>
      <c r="B62" s="80" t="s">
        <v>59</v>
      </c>
      <c r="C62" s="81"/>
      <c r="D62" s="81"/>
      <c r="E62" s="82"/>
      <c r="F62" s="67"/>
      <c r="G62" s="67"/>
      <c r="H62" s="67"/>
      <c r="I62" s="67"/>
      <c r="J62" s="67"/>
      <c r="K62" s="67"/>
      <c r="L62" s="67"/>
      <c r="M62" s="67"/>
      <c r="N62" s="67"/>
      <c r="O62" s="67"/>
      <c r="P62" s="67"/>
      <c r="Q62" s="67"/>
      <c r="R62" s="67"/>
      <c r="S62" s="67"/>
      <c r="T62" s="67"/>
      <c r="U62" s="67"/>
      <c r="V62" s="67"/>
      <c r="W62" s="67"/>
      <c r="X62" s="67"/>
      <c r="Y62" s="67"/>
      <c r="Z62" s="67"/>
      <c r="AA62" s="67"/>
      <c r="AB62" s="67"/>
      <c r="AC62" s="67"/>
      <c r="AD62" s="67"/>
      <c r="AE62" s="67"/>
      <c r="AF62" s="67"/>
      <c r="AG62" s="67"/>
      <c r="AH62" s="67"/>
      <c r="AI62" s="67"/>
      <c r="AJ62" s="67"/>
      <c r="AK62" s="2"/>
    </row>
    <row r="63" spans="1:37" ht="13.2" x14ac:dyDescent="0.25">
      <c r="A63" s="1"/>
      <c r="B63" s="83"/>
      <c r="C63" s="84"/>
      <c r="D63" s="84"/>
      <c r="E63" s="85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2"/>
    </row>
    <row r="64" spans="1:37" ht="14.4" x14ac:dyDescent="0.3">
      <c r="A64" s="1"/>
      <c r="B64" s="38" t="s">
        <v>60</v>
      </c>
      <c r="C64" s="34"/>
      <c r="D64" s="34"/>
      <c r="E64" s="39"/>
      <c r="F64" s="40" t="s">
        <v>18</v>
      </c>
      <c r="G64" s="34"/>
      <c r="H64" s="9" t="s">
        <v>19</v>
      </c>
      <c r="I64" s="9"/>
      <c r="J64" s="9" t="s">
        <v>20</v>
      </c>
      <c r="K64" s="26">
        <f>COUNTIF(F62:AJ63,"s")</f>
        <v>0</v>
      </c>
      <c r="L64" s="9" t="s">
        <v>21</v>
      </c>
      <c r="M64" s="27">
        <f>I64-K64</f>
        <v>0</v>
      </c>
      <c r="N64" s="35" t="s">
        <v>22</v>
      </c>
      <c r="O64" s="34"/>
      <c r="P64" s="11">
        <f>COUNTIF(F62:AJ63,"p")</f>
        <v>0</v>
      </c>
      <c r="Q64" s="33" t="s">
        <v>23</v>
      </c>
      <c r="R64" s="34"/>
      <c r="S64" s="12" t="s">
        <v>19</v>
      </c>
      <c r="T64" s="12"/>
      <c r="U64" s="12" t="s">
        <v>20</v>
      </c>
      <c r="V64" s="13">
        <f>COUNTIF(F62:AJ63,"v")</f>
        <v>0</v>
      </c>
      <c r="W64" s="12" t="s">
        <v>21</v>
      </c>
      <c r="X64" s="14">
        <f>T64-V64</f>
        <v>0</v>
      </c>
      <c r="Y64" s="37" t="s">
        <v>24</v>
      </c>
      <c r="Z64" s="34"/>
      <c r="AA64" s="34"/>
      <c r="AB64" s="15">
        <f>I64+T64</f>
        <v>0</v>
      </c>
      <c r="AC64" s="16" t="s">
        <v>20</v>
      </c>
      <c r="AD64" s="17">
        <f>K64+V64</f>
        <v>0</v>
      </c>
      <c r="AE64" s="16" t="s">
        <v>21</v>
      </c>
      <c r="AF64" s="18">
        <f>M64+X64</f>
        <v>0</v>
      </c>
      <c r="AG64" s="22"/>
      <c r="AH64" s="22"/>
      <c r="AI64" s="22"/>
      <c r="AJ64" s="23"/>
      <c r="AK64" s="2"/>
    </row>
    <row r="65" spans="1:37" ht="13.2" x14ac:dyDescent="0.25">
      <c r="A65" s="1"/>
      <c r="B65" s="80" t="s">
        <v>61</v>
      </c>
      <c r="C65" s="81"/>
      <c r="D65" s="81"/>
      <c r="E65" s="82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  <c r="R65" s="67"/>
      <c r="S65" s="67"/>
      <c r="T65" s="67"/>
      <c r="U65" s="67"/>
      <c r="V65" s="67"/>
      <c r="W65" s="67"/>
      <c r="X65" s="67"/>
      <c r="Y65" s="67"/>
      <c r="Z65" s="67"/>
      <c r="AA65" s="67"/>
      <c r="AB65" s="67"/>
      <c r="AC65" s="67"/>
      <c r="AD65" s="67"/>
      <c r="AE65" s="67"/>
      <c r="AF65" s="67"/>
      <c r="AG65" s="67"/>
      <c r="AH65" s="67"/>
      <c r="AI65" s="67"/>
      <c r="AJ65" s="67"/>
      <c r="AK65" s="2"/>
    </row>
    <row r="66" spans="1:37" ht="13.2" x14ac:dyDescent="0.25">
      <c r="A66" s="1"/>
      <c r="B66" s="83"/>
      <c r="C66" s="84"/>
      <c r="D66" s="84"/>
      <c r="E66" s="85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2"/>
    </row>
    <row r="67" spans="1:37" ht="14.4" x14ac:dyDescent="0.3">
      <c r="A67" s="1"/>
      <c r="B67" s="38" t="s">
        <v>62</v>
      </c>
      <c r="C67" s="34"/>
      <c r="D67" s="34"/>
      <c r="E67" s="39"/>
      <c r="F67" s="40" t="s">
        <v>18</v>
      </c>
      <c r="G67" s="34"/>
      <c r="H67" s="9" t="s">
        <v>19</v>
      </c>
      <c r="I67" s="9"/>
      <c r="J67" s="9" t="s">
        <v>20</v>
      </c>
      <c r="K67" s="26">
        <f>COUNTIF(F65:AJ66,"s")</f>
        <v>0</v>
      </c>
      <c r="L67" s="9" t="s">
        <v>21</v>
      </c>
      <c r="M67" s="27">
        <f>I67-K67</f>
        <v>0</v>
      </c>
      <c r="N67" s="35" t="s">
        <v>22</v>
      </c>
      <c r="O67" s="34"/>
      <c r="P67" s="11">
        <f>COUNTIF(F65:AJ66,"p")</f>
        <v>0</v>
      </c>
      <c r="Q67" s="33" t="s">
        <v>23</v>
      </c>
      <c r="R67" s="34"/>
      <c r="S67" s="12" t="s">
        <v>19</v>
      </c>
      <c r="T67" s="12"/>
      <c r="U67" s="12" t="s">
        <v>20</v>
      </c>
      <c r="V67" s="13">
        <f>COUNTIF(F65:AJ66,"v")</f>
        <v>0</v>
      </c>
      <c r="W67" s="12" t="s">
        <v>21</v>
      </c>
      <c r="X67" s="14">
        <f>T67-V67</f>
        <v>0</v>
      </c>
      <c r="Y67" s="37" t="s">
        <v>24</v>
      </c>
      <c r="Z67" s="34"/>
      <c r="AA67" s="34"/>
      <c r="AB67" s="15">
        <f>I67+T67</f>
        <v>0</v>
      </c>
      <c r="AC67" s="16" t="s">
        <v>20</v>
      </c>
      <c r="AD67" s="17">
        <f>K67+V67</f>
        <v>0</v>
      </c>
      <c r="AE67" s="16" t="s">
        <v>21</v>
      </c>
      <c r="AF67" s="18">
        <f>M67+X67</f>
        <v>0</v>
      </c>
      <c r="AG67" s="22"/>
      <c r="AH67" s="22"/>
      <c r="AI67" s="22"/>
      <c r="AJ67" s="23"/>
      <c r="AK67" s="2"/>
    </row>
    <row r="68" spans="1:37" ht="13.2" x14ac:dyDescent="0.25">
      <c r="A68" s="1"/>
      <c r="B68" s="1"/>
      <c r="C68" s="3"/>
      <c r="D68" s="3"/>
      <c r="E68" s="3"/>
      <c r="F68" s="3"/>
      <c r="G68" s="3"/>
      <c r="H68" s="3"/>
      <c r="I68" s="3"/>
      <c r="J68" s="3"/>
      <c r="K68" s="25"/>
      <c r="L68" s="3"/>
      <c r="M68" s="25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2"/>
    </row>
    <row r="69" spans="1:37" ht="15.75" customHeight="1" x14ac:dyDescent="0.3">
      <c r="A69" s="1"/>
      <c r="B69" s="86" t="s">
        <v>63</v>
      </c>
      <c r="C69" s="87"/>
      <c r="D69" s="87"/>
      <c r="E69" s="87"/>
      <c r="F69" s="87"/>
      <c r="G69" s="87"/>
      <c r="H69" s="87"/>
      <c r="I69" s="87"/>
      <c r="J69" s="87"/>
      <c r="K69" s="88"/>
      <c r="L69" s="3"/>
      <c r="M69" s="86" t="s">
        <v>64</v>
      </c>
      <c r="N69" s="87"/>
      <c r="O69" s="87"/>
      <c r="P69" s="87"/>
      <c r="Q69" s="87"/>
      <c r="R69" s="87"/>
      <c r="S69" s="87"/>
      <c r="T69" s="87"/>
      <c r="U69" s="87"/>
      <c r="V69" s="88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2"/>
    </row>
    <row r="70" spans="1:37" ht="15.75" customHeight="1" x14ac:dyDescent="0.3">
      <c r="A70" s="1"/>
      <c r="B70" s="49"/>
      <c r="C70" s="41"/>
      <c r="D70" s="41"/>
      <c r="E70" s="41"/>
      <c r="F70" s="41"/>
      <c r="G70" s="41"/>
      <c r="H70" s="41"/>
      <c r="I70" s="41"/>
      <c r="J70" s="41"/>
      <c r="K70" s="42"/>
      <c r="L70" s="3"/>
      <c r="M70" s="90" t="s">
        <v>65</v>
      </c>
      <c r="N70" s="87"/>
      <c r="O70" s="87"/>
      <c r="P70" s="87"/>
      <c r="Q70" s="88"/>
      <c r="R70" s="48">
        <f>COUNTIF(F8:AM9,"s")+COUNTIF(F11:AM12,"s")+COUNTIF(F14:AM15,"s")+COUNTIF(F17:AM18,"s")+COUNTIF(F20:AM21,"s")+COUNTIF(F23:AM24,"s")+COUNTIF(F26:AM27,"s")+COUNTIF(F29:AM30,"s")+COUNTIF(F32:AM33,"s")+COUNTIF(F35:AM36,"s")+COUNTIF(F38:AM39,"s")+COUNTIF(F41:AM42,"s")+COUNTIF(F44:AM45,"s")+COUNTIF(F47:AM48,"s")+COUNTIF(F50:AM51,"s")+COUNTIF(F53:AM54,"s")+COUNTIF(F56:AM57,"s")+COUNTIF(F59:AM60,"s")+COUNTIF(F62:AM63,"s")+COUNTIF(F65:AM66,"s")</f>
        <v>0</v>
      </c>
      <c r="S70" s="34"/>
      <c r="T70" s="34"/>
      <c r="U70" s="34"/>
      <c r="V70" s="39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2"/>
    </row>
    <row r="71" spans="1:37" ht="15.75" customHeight="1" x14ac:dyDescent="0.3">
      <c r="A71" s="1"/>
      <c r="B71" s="50"/>
      <c r="C71" s="47"/>
      <c r="D71" s="47"/>
      <c r="E71" s="47"/>
      <c r="F71" s="47"/>
      <c r="G71" s="47"/>
      <c r="H71" s="47"/>
      <c r="I71" s="47"/>
      <c r="J71" s="47"/>
      <c r="K71" s="51"/>
      <c r="L71" s="3"/>
      <c r="M71" s="90" t="s">
        <v>66</v>
      </c>
      <c r="N71" s="87"/>
      <c r="O71" s="87"/>
      <c r="P71" s="87"/>
      <c r="Q71" s="88"/>
      <c r="R71" s="48">
        <f>COUNTIF(F8:AM9,"p")+COUNTIF(F11:AM12,"p")+COUNTIF(F14:AM15,"p")+COUNTIF(F17:AM18,"p")+COUNTIF(F20:AM21,"p")+COUNTIF(F23:AM24,"p")+COUNTIF(F26:AM27,"p")+COUNTIF(F29:AM30,"p")+COUNTIF(F32:AM33,"p")+COUNTIF(F35:AM36,"p")+COUNTIF(F38:AM39,"p")+COUNTIF(F41:AM42,"p")+COUNTIF(F44:AM45,"p")+COUNTIF(F47:AM48,"p")+COUNTIF(F50:AM51,"p")+COUNTIF(F53:AM54,"p")+COUNTIF(F56:AM57,"p")+COUNTIF(F59:AM60,"p")+COUNTIF(F62:AM63,"p")+COUNTIF(F65:AM66,"p")</f>
        <v>0</v>
      </c>
      <c r="S71" s="34"/>
      <c r="T71" s="34"/>
      <c r="U71" s="34"/>
      <c r="V71" s="39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2"/>
    </row>
    <row r="72" spans="1:37" ht="15.75" customHeight="1" x14ac:dyDescent="0.3">
      <c r="A72" s="1"/>
      <c r="B72" s="50"/>
      <c r="C72" s="47"/>
      <c r="D72" s="47"/>
      <c r="E72" s="47"/>
      <c r="F72" s="47"/>
      <c r="G72" s="47"/>
      <c r="H72" s="47"/>
      <c r="I72" s="47"/>
      <c r="J72" s="47"/>
      <c r="K72" s="51"/>
      <c r="L72" s="3"/>
      <c r="M72" s="90" t="s">
        <v>67</v>
      </c>
      <c r="N72" s="87"/>
      <c r="O72" s="87"/>
      <c r="P72" s="87"/>
      <c r="Q72" s="88"/>
      <c r="R72" s="48">
        <f>COUNTIF(F8:AM9,"v")+COUNTIF(F11:AM12,"v")+COUNTIF(F14:AM15,"v")+COUNTIF(F17:AM18,"v")+COUNTIF(F20:AM21,"v")+COUNTIF(F23:AM24,"v")+COUNTIF(F26:AM27,"v")+COUNTIF(F29:AM30,"v")+COUNTIF(F32:AM33,"v")+COUNTIF(F35:AM36,"v")+COUNTIF(F38:AM39,"v")+COUNTIF(F41:AM42,"v")+COUNTIF(F44:AM45,"v")+COUNTIF(F47:AM48,"v")+COUNTIF(F50:AM51,"v")+COUNTIF(F53:AM54,"v")+COUNTIF(F56:AM57,"v")+COUNTIF(F59:AM60,"v")+COUNTIF(F62:AM63,"v")+COUNTIF(F65:AM66,"v")</f>
        <v>0</v>
      </c>
      <c r="S72" s="34"/>
      <c r="T72" s="34"/>
      <c r="U72" s="34"/>
      <c r="V72" s="39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2"/>
    </row>
    <row r="73" spans="1:37" ht="15.75" customHeight="1" x14ac:dyDescent="0.3">
      <c r="A73" s="1"/>
      <c r="B73" s="50"/>
      <c r="C73" s="47"/>
      <c r="D73" s="47"/>
      <c r="E73" s="47"/>
      <c r="F73" s="47"/>
      <c r="G73" s="47"/>
      <c r="H73" s="47"/>
      <c r="I73" s="47"/>
      <c r="J73" s="47"/>
      <c r="K73" s="51"/>
      <c r="L73" s="1"/>
      <c r="M73" s="91" t="s">
        <v>68</v>
      </c>
      <c r="N73" s="87"/>
      <c r="O73" s="87"/>
      <c r="P73" s="87"/>
      <c r="Q73" s="88"/>
      <c r="R73" s="48">
        <f>COUNTIF(F8:AM9,"h")</f>
        <v>0</v>
      </c>
      <c r="S73" s="34"/>
      <c r="T73" s="34"/>
      <c r="U73" s="34"/>
      <c r="V73" s="39"/>
      <c r="W73" s="1"/>
      <c r="X73" s="1"/>
      <c r="Y73" s="46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2"/>
    </row>
    <row r="74" spans="1:37" ht="13.2" x14ac:dyDescent="0.25">
      <c r="A74" s="1"/>
      <c r="B74" s="50"/>
      <c r="C74" s="47"/>
      <c r="D74" s="47"/>
      <c r="E74" s="47"/>
      <c r="F74" s="47"/>
      <c r="G74" s="47"/>
      <c r="H74" s="47"/>
      <c r="I74" s="47"/>
      <c r="J74" s="47"/>
      <c r="K74" s="5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2"/>
    </row>
    <row r="75" spans="1:37" ht="13.2" x14ac:dyDescent="0.25">
      <c r="A75" s="1"/>
      <c r="B75" s="50"/>
      <c r="C75" s="47"/>
      <c r="D75" s="47"/>
      <c r="E75" s="47"/>
      <c r="F75" s="47"/>
      <c r="G75" s="47"/>
      <c r="H75" s="47"/>
      <c r="I75" s="47"/>
      <c r="J75" s="47"/>
      <c r="K75" s="5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2"/>
    </row>
    <row r="76" spans="1:37" ht="15.75" customHeight="1" x14ac:dyDescent="0.25">
      <c r="A76" s="1"/>
      <c r="B76" s="50"/>
      <c r="C76" s="47"/>
      <c r="D76" s="47"/>
      <c r="E76" s="47"/>
      <c r="F76" s="47"/>
      <c r="G76" s="47"/>
      <c r="H76" s="47"/>
      <c r="I76" s="47"/>
      <c r="J76" s="47"/>
      <c r="K76" s="51"/>
      <c r="L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2"/>
    </row>
    <row r="77" spans="1:37" ht="13.2" x14ac:dyDescent="0.25">
      <c r="A77" s="1"/>
      <c r="B77" s="50"/>
      <c r="C77" s="47"/>
      <c r="D77" s="47"/>
      <c r="E77" s="47"/>
      <c r="F77" s="47"/>
      <c r="G77" s="47"/>
      <c r="H77" s="47"/>
      <c r="I77" s="47"/>
      <c r="J77" s="47"/>
      <c r="K77" s="5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2"/>
    </row>
    <row r="78" spans="1:37" ht="13.2" x14ac:dyDescent="0.25">
      <c r="A78" s="1"/>
      <c r="B78" s="43"/>
      <c r="C78" s="44"/>
      <c r="D78" s="44"/>
      <c r="E78" s="44"/>
      <c r="F78" s="44"/>
      <c r="G78" s="44"/>
      <c r="H78" s="44"/>
      <c r="I78" s="44"/>
      <c r="J78" s="44"/>
      <c r="K78" s="45"/>
      <c r="L78" s="1"/>
      <c r="M78" s="64" t="s">
        <v>106</v>
      </c>
      <c r="N78" s="64"/>
      <c r="O78" s="64"/>
      <c r="P78" s="64"/>
      <c r="Q78" s="64"/>
      <c r="R78" s="64"/>
      <c r="S78" s="64"/>
      <c r="T78" s="64"/>
      <c r="U78" s="64"/>
      <c r="V78" s="64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2"/>
    </row>
    <row r="79" spans="1:37" ht="13.2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25"/>
      <c r="L79" s="1"/>
      <c r="M79" s="25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2"/>
    </row>
    <row r="80" spans="1:37" ht="13.2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25"/>
      <c r="L80" s="1"/>
      <c r="M80" s="25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2"/>
    </row>
    <row r="81" spans="1:37" ht="13.2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25"/>
      <c r="L81" s="1"/>
      <c r="M81" s="25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2"/>
    </row>
    <row r="82" spans="1:37" ht="13.2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25"/>
      <c r="L82" s="1"/>
      <c r="M82" s="25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2"/>
    </row>
    <row r="83" spans="1:37" ht="13.2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25"/>
      <c r="L83" s="1"/>
      <c r="M83" s="25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2"/>
    </row>
    <row r="84" spans="1:37" ht="13.2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25"/>
      <c r="L84" s="1"/>
      <c r="M84" s="25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2"/>
    </row>
    <row r="85" spans="1:37" ht="13.2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25"/>
      <c r="L85" s="1"/>
      <c r="M85" s="25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2"/>
    </row>
    <row r="86" spans="1:37" ht="13.2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25"/>
      <c r="L86" s="1"/>
      <c r="M86" s="25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2"/>
    </row>
    <row r="87" spans="1:37" ht="13.2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25"/>
      <c r="L87" s="1"/>
      <c r="M87" s="25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2"/>
    </row>
    <row r="88" spans="1:37" ht="13.2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25"/>
      <c r="L88" s="1"/>
      <c r="M88" s="25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2"/>
    </row>
    <row r="89" spans="1:37" ht="13.2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25"/>
      <c r="L89" s="1"/>
      <c r="M89" s="25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2"/>
    </row>
    <row r="90" spans="1:37" ht="13.2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25"/>
      <c r="L90" s="1"/>
      <c r="M90" s="25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2"/>
    </row>
    <row r="91" spans="1:37" ht="13.2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25"/>
      <c r="L91" s="1"/>
      <c r="M91" s="25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2"/>
    </row>
    <row r="92" spans="1:37" ht="13.2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25"/>
      <c r="L92" s="1"/>
      <c r="M92" s="25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2"/>
    </row>
    <row r="93" spans="1:37" ht="13.2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25"/>
      <c r="L93" s="1"/>
      <c r="M93" s="25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2"/>
    </row>
    <row r="94" spans="1:37" ht="13.2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25"/>
      <c r="L94" s="1"/>
      <c r="M94" s="25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2"/>
    </row>
    <row r="95" spans="1:37" ht="13.2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25"/>
      <c r="L95" s="1"/>
      <c r="M95" s="25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2"/>
    </row>
    <row r="96" spans="1:37" ht="13.2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25"/>
      <c r="L96" s="1"/>
      <c r="M96" s="25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2"/>
    </row>
    <row r="97" spans="1:37" ht="13.2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25"/>
      <c r="L97" s="1"/>
      <c r="M97" s="25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2"/>
    </row>
    <row r="98" spans="1:37" ht="13.2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25"/>
      <c r="L98" s="1"/>
      <c r="M98" s="25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2"/>
    </row>
    <row r="99" spans="1:37" ht="13.2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25"/>
      <c r="L99" s="1"/>
      <c r="M99" s="25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2"/>
    </row>
    <row r="100" spans="1:37" ht="13.2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25"/>
      <c r="L100" s="1"/>
      <c r="M100" s="25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2"/>
    </row>
    <row r="101" spans="1:37" ht="13.2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25"/>
      <c r="L101" s="1"/>
      <c r="M101" s="25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2"/>
    </row>
    <row r="102" spans="1:37" ht="13.2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25"/>
      <c r="L102" s="1"/>
      <c r="M102" s="25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2"/>
    </row>
    <row r="103" spans="1:37" ht="13.2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25"/>
      <c r="L103" s="1"/>
      <c r="M103" s="25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2"/>
    </row>
    <row r="104" spans="1:37" ht="13.2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25"/>
      <c r="L104" s="1"/>
      <c r="M104" s="25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2"/>
    </row>
    <row r="105" spans="1:37" ht="13.2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25"/>
      <c r="L105" s="1"/>
      <c r="M105" s="25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2"/>
    </row>
    <row r="106" spans="1:37" ht="13.2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25"/>
      <c r="L106" s="1"/>
      <c r="M106" s="25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2"/>
    </row>
    <row r="107" spans="1:37" ht="13.2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25"/>
      <c r="L107" s="1"/>
      <c r="M107" s="25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2"/>
    </row>
    <row r="108" spans="1:37" ht="13.2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25"/>
      <c r="L108" s="1"/>
      <c r="M108" s="25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2"/>
    </row>
    <row r="109" spans="1:37" ht="13.2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25"/>
      <c r="L109" s="1"/>
      <c r="M109" s="25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2"/>
    </row>
    <row r="110" spans="1:37" ht="13.2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25"/>
      <c r="L110" s="1"/>
      <c r="M110" s="25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2"/>
    </row>
    <row r="111" spans="1:37" ht="13.2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25"/>
      <c r="L111" s="1"/>
      <c r="M111" s="25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2"/>
    </row>
    <row r="112" spans="1:37" ht="13.2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25"/>
      <c r="L112" s="1"/>
      <c r="M112" s="25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2"/>
    </row>
    <row r="113" spans="1:37" ht="13.2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25"/>
      <c r="L113" s="1"/>
      <c r="M113" s="25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2"/>
    </row>
    <row r="114" spans="1:37" ht="13.2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25"/>
      <c r="L114" s="1"/>
      <c r="M114" s="25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2"/>
    </row>
    <row r="115" spans="1:37" ht="13.2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25"/>
      <c r="L115" s="1"/>
      <c r="M115" s="25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2"/>
    </row>
    <row r="116" spans="1:37" ht="13.2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25"/>
      <c r="L116" s="1"/>
      <c r="M116" s="25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2"/>
    </row>
    <row r="117" spans="1:37" ht="13.2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25"/>
      <c r="L117" s="1"/>
      <c r="M117" s="25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2"/>
    </row>
    <row r="118" spans="1:37" ht="13.2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25"/>
      <c r="L118" s="1"/>
      <c r="M118" s="25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2"/>
    </row>
    <row r="119" spans="1:37" ht="13.2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25"/>
      <c r="L119" s="1"/>
      <c r="M119" s="25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2"/>
    </row>
    <row r="120" spans="1:37" ht="13.2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25"/>
      <c r="L120" s="1"/>
      <c r="M120" s="25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2"/>
    </row>
    <row r="121" spans="1:37" ht="13.2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25"/>
      <c r="L121" s="1"/>
      <c r="M121" s="25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2"/>
    </row>
    <row r="122" spans="1:37" ht="13.2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25"/>
      <c r="L122" s="1"/>
      <c r="M122" s="25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2"/>
    </row>
    <row r="123" spans="1:37" ht="13.2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25"/>
      <c r="L123" s="1"/>
      <c r="M123" s="25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2"/>
    </row>
    <row r="124" spans="1:37" ht="13.2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25"/>
      <c r="L124" s="1"/>
      <c r="M124" s="25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2"/>
    </row>
    <row r="125" spans="1:37" ht="13.2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25"/>
      <c r="L125" s="1"/>
      <c r="M125" s="25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2"/>
    </row>
    <row r="126" spans="1:37" ht="13.2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25"/>
      <c r="L126" s="1"/>
      <c r="M126" s="25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2"/>
    </row>
    <row r="127" spans="1:37" ht="13.2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25"/>
      <c r="L127" s="1"/>
      <c r="M127" s="25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2"/>
    </row>
    <row r="128" spans="1:37" ht="13.2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25"/>
      <c r="L128" s="1"/>
      <c r="M128" s="25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2"/>
    </row>
    <row r="129" spans="1:37" ht="13.2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25"/>
      <c r="L129" s="1"/>
      <c r="M129" s="25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2"/>
    </row>
    <row r="130" spans="1:37" ht="13.2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25"/>
      <c r="L130" s="1"/>
      <c r="M130" s="25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2"/>
    </row>
    <row r="131" spans="1:37" ht="13.2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25"/>
      <c r="L131" s="1"/>
      <c r="M131" s="25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2"/>
    </row>
    <row r="132" spans="1:37" ht="13.2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25"/>
      <c r="L132" s="1"/>
      <c r="M132" s="25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2"/>
    </row>
    <row r="133" spans="1:37" ht="13.2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25"/>
      <c r="L133" s="1"/>
      <c r="M133" s="25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2"/>
    </row>
    <row r="134" spans="1:37" ht="13.2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25"/>
      <c r="L134" s="1"/>
      <c r="M134" s="25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2"/>
    </row>
    <row r="135" spans="1:37" ht="13.2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25"/>
      <c r="L135" s="1"/>
      <c r="M135" s="25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2"/>
    </row>
    <row r="136" spans="1:37" ht="13.2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25"/>
      <c r="L136" s="1"/>
      <c r="M136" s="25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2"/>
    </row>
    <row r="137" spans="1:37" ht="13.2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25"/>
      <c r="L137" s="1"/>
      <c r="M137" s="25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2"/>
    </row>
    <row r="138" spans="1:37" ht="13.2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25"/>
      <c r="L138" s="1"/>
      <c r="M138" s="25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2"/>
    </row>
    <row r="139" spans="1:37" ht="13.2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25"/>
      <c r="L139" s="1"/>
      <c r="M139" s="25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2"/>
    </row>
    <row r="140" spans="1:37" ht="13.2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25"/>
      <c r="L140" s="1"/>
      <c r="M140" s="25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2"/>
    </row>
    <row r="141" spans="1:37" ht="13.2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25"/>
      <c r="L141" s="1"/>
      <c r="M141" s="25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2"/>
    </row>
    <row r="142" spans="1:37" ht="13.2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25"/>
      <c r="L142" s="1"/>
      <c r="M142" s="25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2"/>
    </row>
    <row r="143" spans="1:37" ht="13.2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25"/>
      <c r="L143" s="1"/>
      <c r="M143" s="25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2"/>
    </row>
    <row r="144" spans="1:37" ht="13.2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25"/>
      <c r="L144" s="1"/>
      <c r="M144" s="25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2"/>
    </row>
    <row r="145" spans="1:37" ht="13.2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25"/>
      <c r="L145" s="1"/>
      <c r="M145" s="25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2"/>
    </row>
    <row r="146" spans="1:37" ht="13.2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25"/>
      <c r="L146" s="1"/>
      <c r="M146" s="25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2"/>
    </row>
    <row r="147" spans="1:37" ht="13.2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25"/>
      <c r="L147" s="1"/>
      <c r="M147" s="25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2"/>
    </row>
    <row r="148" spans="1:37" ht="13.2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25"/>
      <c r="L148" s="1"/>
      <c r="M148" s="25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2"/>
    </row>
    <row r="149" spans="1:37" ht="13.2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25"/>
      <c r="L149" s="1"/>
      <c r="M149" s="25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2"/>
    </row>
    <row r="150" spans="1:37" ht="13.2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25"/>
      <c r="L150" s="1"/>
      <c r="M150" s="25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2"/>
    </row>
    <row r="151" spans="1:37" ht="13.2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25"/>
      <c r="L151" s="1"/>
      <c r="M151" s="25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2"/>
    </row>
    <row r="152" spans="1:37" ht="13.2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25"/>
      <c r="L152" s="1"/>
      <c r="M152" s="25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2"/>
    </row>
    <row r="153" spans="1:37" ht="13.2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25"/>
      <c r="L153" s="1"/>
      <c r="M153" s="25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2"/>
    </row>
    <row r="154" spans="1:37" ht="13.2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25"/>
      <c r="L154" s="1"/>
      <c r="M154" s="25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2"/>
    </row>
    <row r="155" spans="1:37" ht="13.2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25"/>
      <c r="L155" s="1"/>
      <c r="M155" s="25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2"/>
    </row>
    <row r="156" spans="1:37" ht="13.2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25"/>
      <c r="L156" s="1"/>
      <c r="M156" s="25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2"/>
    </row>
    <row r="157" spans="1:37" ht="13.2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25"/>
      <c r="L157" s="1"/>
      <c r="M157" s="25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2"/>
    </row>
    <row r="158" spans="1:37" ht="13.2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25"/>
      <c r="L158" s="1"/>
      <c r="M158" s="25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2"/>
    </row>
    <row r="159" spans="1:37" ht="13.2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25"/>
      <c r="L159" s="1"/>
      <c r="M159" s="25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2"/>
    </row>
    <row r="160" spans="1:37" ht="13.2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25"/>
      <c r="L160" s="1"/>
      <c r="M160" s="25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2"/>
    </row>
    <row r="161" spans="1:37" ht="13.2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25"/>
      <c r="L161" s="1"/>
      <c r="M161" s="25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2"/>
    </row>
    <row r="162" spans="1:37" ht="13.2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25"/>
      <c r="L162" s="1"/>
      <c r="M162" s="25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2"/>
    </row>
    <row r="163" spans="1:37" ht="13.2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25"/>
      <c r="L163" s="1"/>
      <c r="M163" s="25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2"/>
    </row>
    <row r="164" spans="1:37" ht="13.2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25"/>
      <c r="L164" s="1"/>
      <c r="M164" s="25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2"/>
    </row>
    <row r="165" spans="1:37" ht="13.2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25"/>
      <c r="L165" s="1"/>
      <c r="M165" s="25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2"/>
    </row>
    <row r="166" spans="1:37" ht="13.2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25"/>
      <c r="L166" s="1"/>
      <c r="M166" s="25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2"/>
    </row>
    <row r="167" spans="1:37" ht="13.2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25"/>
      <c r="L167" s="1"/>
      <c r="M167" s="25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2"/>
    </row>
    <row r="168" spans="1:37" ht="13.2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25"/>
      <c r="L168" s="1"/>
      <c r="M168" s="25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2"/>
    </row>
    <row r="169" spans="1:37" ht="13.2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25"/>
      <c r="L169" s="1"/>
      <c r="M169" s="25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2"/>
    </row>
    <row r="170" spans="1:37" ht="13.2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25"/>
      <c r="L170" s="1"/>
      <c r="M170" s="25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2"/>
    </row>
    <row r="171" spans="1:37" ht="13.2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25"/>
      <c r="L171" s="1"/>
      <c r="M171" s="25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2"/>
    </row>
    <row r="172" spans="1:37" ht="13.2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25"/>
      <c r="L172" s="1"/>
      <c r="M172" s="25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2"/>
    </row>
    <row r="173" spans="1:37" ht="13.2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25"/>
      <c r="L173" s="1"/>
      <c r="M173" s="25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2"/>
    </row>
    <row r="174" spans="1:37" ht="13.2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25"/>
      <c r="L174" s="1"/>
      <c r="M174" s="25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2"/>
    </row>
    <row r="175" spans="1:37" ht="13.2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25"/>
      <c r="L175" s="1"/>
      <c r="M175" s="25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2"/>
    </row>
    <row r="176" spans="1:37" ht="13.2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25"/>
      <c r="L176" s="1"/>
      <c r="M176" s="25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2"/>
    </row>
    <row r="177" spans="1:37" ht="13.2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25"/>
      <c r="L177" s="1"/>
      <c r="M177" s="25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2"/>
    </row>
    <row r="178" spans="1:37" ht="13.2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25"/>
      <c r="L178" s="1"/>
      <c r="M178" s="25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2"/>
    </row>
    <row r="179" spans="1:37" ht="13.2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25"/>
      <c r="L179" s="1"/>
      <c r="M179" s="25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2"/>
    </row>
    <row r="180" spans="1:37" ht="13.2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25"/>
      <c r="L180" s="1"/>
      <c r="M180" s="25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2"/>
    </row>
    <row r="181" spans="1:37" ht="13.2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25"/>
      <c r="L181" s="1"/>
      <c r="M181" s="25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2"/>
    </row>
    <row r="182" spans="1:37" ht="13.2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25"/>
      <c r="L182" s="1"/>
      <c r="M182" s="25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2"/>
    </row>
    <row r="183" spans="1:37" ht="13.2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25"/>
      <c r="L183" s="1"/>
      <c r="M183" s="25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2"/>
    </row>
    <row r="184" spans="1:37" ht="13.2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25"/>
      <c r="L184" s="1"/>
      <c r="M184" s="25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2"/>
    </row>
    <row r="185" spans="1:37" ht="13.2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25"/>
      <c r="L185" s="1"/>
      <c r="M185" s="25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2"/>
    </row>
    <row r="186" spans="1:37" ht="13.2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25"/>
      <c r="L186" s="1"/>
      <c r="M186" s="25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2"/>
    </row>
    <row r="187" spans="1:37" ht="13.2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25"/>
      <c r="L187" s="1"/>
      <c r="M187" s="25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2"/>
    </row>
    <row r="188" spans="1:37" ht="13.2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25"/>
      <c r="L188" s="1"/>
      <c r="M188" s="25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2"/>
    </row>
    <row r="189" spans="1:37" ht="13.2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25"/>
      <c r="L189" s="1"/>
      <c r="M189" s="25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2"/>
    </row>
    <row r="190" spans="1:37" ht="13.2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25"/>
      <c r="L190" s="1"/>
      <c r="M190" s="25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2"/>
    </row>
    <row r="191" spans="1:37" ht="13.2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25"/>
      <c r="L191" s="1"/>
      <c r="M191" s="25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2"/>
    </row>
    <row r="192" spans="1:37" ht="13.2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25"/>
      <c r="L192" s="1"/>
      <c r="M192" s="25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2"/>
    </row>
    <row r="193" spans="1:37" ht="13.2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25"/>
      <c r="L193" s="1"/>
      <c r="M193" s="25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2"/>
    </row>
    <row r="194" spans="1:37" ht="13.2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25"/>
      <c r="L194" s="1"/>
      <c r="M194" s="25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2"/>
    </row>
    <row r="195" spans="1:37" ht="13.2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25"/>
      <c r="L195" s="1"/>
      <c r="M195" s="25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2"/>
    </row>
    <row r="196" spans="1:37" ht="13.2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25"/>
      <c r="L196" s="1"/>
      <c r="M196" s="25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2"/>
    </row>
    <row r="197" spans="1:37" ht="13.2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25"/>
      <c r="L197" s="1"/>
      <c r="M197" s="25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2"/>
    </row>
    <row r="198" spans="1:37" ht="13.2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25"/>
      <c r="L198" s="1"/>
      <c r="M198" s="25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2"/>
    </row>
    <row r="199" spans="1:37" ht="13.2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25"/>
      <c r="L199" s="1"/>
      <c r="M199" s="25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2"/>
    </row>
    <row r="200" spans="1:37" ht="13.2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25"/>
      <c r="L200" s="1"/>
      <c r="M200" s="25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2"/>
    </row>
    <row r="201" spans="1:37" ht="13.2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25"/>
      <c r="L201" s="1"/>
      <c r="M201" s="25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2"/>
    </row>
    <row r="202" spans="1:37" ht="13.2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25"/>
      <c r="L202" s="1"/>
      <c r="M202" s="25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2"/>
    </row>
    <row r="203" spans="1:37" ht="13.2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25"/>
      <c r="L203" s="1"/>
      <c r="M203" s="25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2"/>
    </row>
    <row r="204" spans="1:37" ht="13.2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25"/>
      <c r="L204" s="1"/>
      <c r="M204" s="25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2"/>
    </row>
    <row r="205" spans="1:37" ht="13.2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25"/>
      <c r="L205" s="1"/>
      <c r="M205" s="25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2"/>
    </row>
    <row r="206" spans="1:37" ht="13.2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25"/>
      <c r="L206" s="1"/>
      <c r="M206" s="25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2"/>
    </row>
    <row r="207" spans="1:37" ht="13.2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25"/>
      <c r="L207" s="1"/>
      <c r="M207" s="25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2"/>
    </row>
    <row r="208" spans="1:37" ht="13.2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25"/>
      <c r="L208" s="1"/>
      <c r="M208" s="25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2"/>
    </row>
    <row r="209" spans="1:37" ht="13.2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25"/>
      <c r="L209" s="1"/>
      <c r="M209" s="25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2"/>
    </row>
    <row r="210" spans="1:37" ht="13.2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25"/>
      <c r="L210" s="1"/>
      <c r="M210" s="25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2"/>
    </row>
    <row r="211" spans="1:37" ht="13.2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25"/>
      <c r="L211" s="1"/>
      <c r="M211" s="25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2"/>
    </row>
    <row r="212" spans="1:37" ht="13.2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25"/>
      <c r="L212" s="1"/>
      <c r="M212" s="25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2"/>
    </row>
    <row r="213" spans="1:37" ht="13.2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25"/>
      <c r="L213" s="1"/>
      <c r="M213" s="25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2"/>
    </row>
    <row r="214" spans="1:37" ht="13.2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25"/>
      <c r="L214" s="1"/>
      <c r="M214" s="25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2"/>
    </row>
    <row r="215" spans="1:37" ht="13.2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25"/>
      <c r="L215" s="1"/>
      <c r="M215" s="25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2"/>
    </row>
    <row r="216" spans="1:37" ht="13.2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25"/>
      <c r="L216" s="1"/>
      <c r="M216" s="25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2"/>
    </row>
    <row r="217" spans="1:37" ht="13.2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25"/>
      <c r="L217" s="1"/>
      <c r="M217" s="25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2"/>
    </row>
    <row r="218" spans="1:37" ht="13.2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25"/>
      <c r="L218" s="1"/>
      <c r="M218" s="25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2"/>
    </row>
    <row r="219" spans="1:37" ht="13.2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25"/>
      <c r="L219" s="1"/>
      <c r="M219" s="25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2"/>
    </row>
    <row r="220" spans="1:37" ht="13.2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25"/>
      <c r="L220" s="1"/>
      <c r="M220" s="25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2"/>
    </row>
    <row r="221" spans="1:37" ht="13.2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25"/>
      <c r="L221" s="1"/>
      <c r="M221" s="25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2"/>
    </row>
    <row r="222" spans="1:37" ht="13.2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25"/>
      <c r="L222" s="1"/>
      <c r="M222" s="25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2"/>
    </row>
    <row r="223" spans="1:37" ht="13.2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25"/>
      <c r="L223" s="1"/>
      <c r="M223" s="25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2"/>
    </row>
    <row r="224" spans="1:37" ht="13.2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25"/>
      <c r="L224" s="1"/>
      <c r="M224" s="25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2"/>
    </row>
    <row r="225" spans="1:37" ht="13.2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25"/>
      <c r="L225" s="1"/>
      <c r="M225" s="25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2"/>
    </row>
    <row r="226" spans="1:37" ht="13.2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25"/>
      <c r="L226" s="1"/>
      <c r="M226" s="25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2"/>
    </row>
    <row r="227" spans="1:37" ht="13.2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25"/>
      <c r="L227" s="1"/>
      <c r="M227" s="25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2"/>
    </row>
    <row r="228" spans="1:37" ht="13.2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25"/>
      <c r="L228" s="1"/>
      <c r="M228" s="25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2"/>
    </row>
    <row r="229" spans="1:37" ht="13.2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25"/>
      <c r="L229" s="1"/>
      <c r="M229" s="25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2"/>
    </row>
    <row r="230" spans="1:37" ht="13.2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25"/>
      <c r="L230" s="1"/>
      <c r="M230" s="25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2"/>
    </row>
    <row r="231" spans="1:37" ht="13.2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25"/>
      <c r="L231" s="1"/>
      <c r="M231" s="25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2"/>
    </row>
    <row r="232" spans="1:37" ht="13.2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25"/>
      <c r="L232" s="1"/>
      <c r="M232" s="25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2"/>
    </row>
    <row r="233" spans="1:37" ht="13.2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25"/>
      <c r="L233" s="1"/>
      <c r="M233" s="25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2"/>
    </row>
    <row r="234" spans="1:37" ht="13.2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25"/>
      <c r="L234" s="1"/>
      <c r="M234" s="25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2"/>
    </row>
    <row r="235" spans="1:37" ht="13.2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25"/>
      <c r="L235" s="1"/>
      <c r="M235" s="25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2"/>
    </row>
    <row r="236" spans="1:37" ht="13.2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25"/>
      <c r="L236" s="1"/>
      <c r="M236" s="25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2"/>
    </row>
    <row r="237" spans="1:37" ht="13.2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25"/>
      <c r="L237" s="1"/>
      <c r="M237" s="25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2"/>
    </row>
    <row r="238" spans="1:37" ht="13.2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25"/>
      <c r="L238" s="1"/>
      <c r="M238" s="25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2"/>
    </row>
    <row r="239" spans="1:37" ht="13.2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25"/>
      <c r="L239" s="1"/>
      <c r="M239" s="25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2"/>
    </row>
    <row r="240" spans="1:37" ht="13.2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25"/>
      <c r="L240" s="1"/>
      <c r="M240" s="25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2"/>
    </row>
    <row r="241" spans="1:37" ht="13.2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25"/>
      <c r="L241" s="1"/>
      <c r="M241" s="25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2"/>
    </row>
    <row r="242" spans="1:37" ht="13.2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25"/>
      <c r="L242" s="1"/>
      <c r="M242" s="25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2"/>
    </row>
    <row r="243" spans="1:37" ht="13.2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25"/>
      <c r="L243" s="1"/>
      <c r="M243" s="25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2"/>
    </row>
    <row r="244" spans="1:37" ht="13.2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25"/>
      <c r="L244" s="1"/>
      <c r="M244" s="25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2"/>
    </row>
    <row r="245" spans="1:37" ht="13.2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25"/>
      <c r="L245" s="1"/>
      <c r="M245" s="25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2"/>
    </row>
    <row r="246" spans="1:37" ht="13.2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25"/>
      <c r="L246" s="1"/>
      <c r="M246" s="25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2"/>
    </row>
    <row r="247" spans="1:37" ht="13.2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25"/>
      <c r="L247" s="1"/>
      <c r="M247" s="25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2"/>
    </row>
    <row r="248" spans="1:37" ht="13.2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25"/>
      <c r="L248" s="1"/>
      <c r="M248" s="25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2"/>
    </row>
    <row r="249" spans="1:37" ht="13.2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25"/>
      <c r="L249" s="1"/>
      <c r="M249" s="25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2"/>
    </row>
    <row r="250" spans="1:37" ht="13.2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25"/>
      <c r="L250" s="1"/>
      <c r="M250" s="25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2"/>
    </row>
    <row r="251" spans="1:37" ht="13.2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25"/>
      <c r="L251" s="1"/>
      <c r="M251" s="25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2"/>
    </row>
    <row r="252" spans="1:37" ht="13.2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25"/>
      <c r="L252" s="1"/>
      <c r="M252" s="25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2"/>
    </row>
    <row r="253" spans="1:37" ht="13.2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25"/>
      <c r="L253" s="1"/>
      <c r="M253" s="25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2"/>
    </row>
    <row r="254" spans="1:37" ht="13.2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25"/>
      <c r="L254" s="1"/>
      <c r="M254" s="25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2"/>
    </row>
    <row r="255" spans="1:37" ht="13.2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25"/>
      <c r="L255" s="1"/>
      <c r="M255" s="25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2"/>
    </row>
    <row r="256" spans="1:37" ht="13.2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25"/>
      <c r="L256" s="1"/>
      <c r="M256" s="25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2"/>
    </row>
    <row r="257" spans="1:37" ht="13.2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25"/>
      <c r="L257" s="1"/>
      <c r="M257" s="25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2"/>
    </row>
    <row r="258" spans="1:37" ht="13.2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25"/>
      <c r="L258" s="1"/>
      <c r="M258" s="25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2"/>
    </row>
    <row r="259" spans="1:37" ht="13.2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25"/>
      <c r="L259" s="1"/>
      <c r="M259" s="25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2"/>
    </row>
    <row r="260" spans="1:37" ht="13.2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25"/>
      <c r="L260" s="1"/>
      <c r="M260" s="25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2"/>
    </row>
    <row r="261" spans="1:37" ht="13.2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25"/>
      <c r="L261" s="1"/>
      <c r="M261" s="25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2"/>
    </row>
    <row r="262" spans="1:37" ht="13.2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25"/>
      <c r="L262" s="1"/>
      <c r="M262" s="25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2"/>
    </row>
    <row r="263" spans="1:37" ht="13.2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25"/>
      <c r="L263" s="1"/>
      <c r="M263" s="25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2"/>
    </row>
    <row r="264" spans="1:37" ht="13.2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25"/>
      <c r="L264" s="1"/>
      <c r="M264" s="25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2"/>
    </row>
    <row r="265" spans="1:37" ht="13.2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25"/>
      <c r="L265" s="1"/>
      <c r="M265" s="25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2"/>
    </row>
    <row r="266" spans="1:37" ht="13.2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25"/>
      <c r="L266" s="1"/>
      <c r="M266" s="25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2"/>
    </row>
    <row r="267" spans="1:37" ht="13.2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25"/>
      <c r="L267" s="1"/>
      <c r="M267" s="25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2"/>
    </row>
    <row r="268" spans="1:37" ht="13.2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25"/>
      <c r="L268" s="1"/>
      <c r="M268" s="25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2"/>
    </row>
    <row r="269" spans="1:37" ht="13.2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25"/>
      <c r="L269" s="1"/>
      <c r="M269" s="25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2"/>
    </row>
    <row r="270" spans="1:37" ht="13.2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25"/>
      <c r="L270" s="1"/>
      <c r="M270" s="25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2"/>
    </row>
    <row r="271" spans="1:37" ht="13.2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25"/>
      <c r="L271" s="1"/>
      <c r="M271" s="25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2"/>
    </row>
    <row r="272" spans="1:37" ht="13.2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25"/>
      <c r="L272" s="1"/>
      <c r="M272" s="25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2"/>
    </row>
    <row r="273" spans="1:37" ht="13.2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25"/>
      <c r="L273" s="1"/>
      <c r="M273" s="25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2"/>
    </row>
    <row r="274" spans="1:37" ht="13.2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25"/>
      <c r="L274" s="1"/>
      <c r="M274" s="25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2"/>
    </row>
    <row r="275" spans="1:37" ht="13.2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25"/>
      <c r="L275" s="1"/>
      <c r="M275" s="25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2"/>
    </row>
    <row r="276" spans="1:37" ht="13.2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25"/>
      <c r="L276" s="1"/>
      <c r="M276" s="25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2"/>
    </row>
    <row r="277" spans="1:37" ht="13.2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25"/>
      <c r="L277" s="1"/>
      <c r="M277" s="25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2"/>
    </row>
    <row r="278" spans="1:37" ht="13.2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25"/>
      <c r="L278" s="1"/>
      <c r="M278" s="25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2"/>
    </row>
    <row r="279" spans="1:37" ht="13.2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25"/>
      <c r="L279" s="1"/>
      <c r="M279" s="25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2"/>
    </row>
    <row r="280" spans="1:37" ht="13.2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25"/>
      <c r="L280" s="1"/>
      <c r="M280" s="25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2"/>
    </row>
    <row r="281" spans="1:37" ht="13.2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25"/>
      <c r="L281" s="1"/>
      <c r="M281" s="25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2"/>
    </row>
    <row r="282" spans="1:37" ht="13.2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25"/>
      <c r="L282" s="1"/>
      <c r="M282" s="25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2"/>
    </row>
    <row r="283" spans="1:37" ht="13.2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25"/>
      <c r="L283" s="1"/>
      <c r="M283" s="25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2"/>
    </row>
    <row r="284" spans="1:37" ht="13.2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25"/>
      <c r="L284" s="1"/>
      <c r="M284" s="25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2"/>
    </row>
    <row r="285" spans="1:37" ht="13.2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25"/>
      <c r="L285" s="1"/>
      <c r="M285" s="25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2"/>
    </row>
    <row r="286" spans="1:37" ht="13.2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25"/>
      <c r="L286" s="1"/>
      <c r="M286" s="25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2"/>
    </row>
    <row r="287" spans="1:37" ht="13.2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25"/>
      <c r="L287" s="1"/>
      <c r="M287" s="25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2"/>
    </row>
    <row r="288" spans="1:37" ht="13.2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25"/>
      <c r="L288" s="1"/>
      <c r="M288" s="25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2"/>
    </row>
    <row r="289" spans="1:37" ht="13.2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25"/>
      <c r="L289" s="1"/>
      <c r="M289" s="25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2"/>
    </row>
    <row r="290" spans="1:37" ht="13.2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25"/>
      <c r="L290" s="1"/>
      <c r="M290" s="25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2"/>
    </row>
    <row r="291" spans="1:37" ht="13.2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25"/>
      <c r="L291" s="1"/>
      <c r="M291" s="25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2"/>
    </row>
    <row r="292" spans="1:37" ht="13.2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25"/>
      <c r="L292" s="1"/>
      <c r="M292" s="25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2"/>
    </row>
    <row r="293" spans="1:37" ht="13.2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25"/>
      <c r="L293" s="1"/>
      <c r="M293" s="25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2"/>
    </row>
    <row r="294" spans="1:37" ht="13.2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25"/>
      <c r="L294" s="1"/>
      <c r="M294" s="25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2"/>
    </row>
    <row r="295" spans="1:37" ht="13.2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25"/>
      <c r="L295" s="1"/>
      <c r="M295" s="25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2"/>
    </row>
    <row r="296" spans="1:37" ht="13.2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25"/>
      <c r="L296" s="1"/>
      <c r="M296" s="25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2"/>
    </row>
    <row r="297" spans="1:37" ht="13.2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25"/>
      <c r="L297" s="1"/>
      <c r="M297" s="25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2"/>
    </row>
    <row r="298" spans="1:37" ht="13.2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25"/>
      <c r="L298" s="1"/>
      <c r="M298" s="25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2"/>
    </row>
    <row r="299" spans="1:37" ht="13.2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25"/>
      <c r="L299" s="1"/>
      <c r="M299" s="25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2"/>
    </row>
    <row r="300" spans="1:37" ht="13.2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25"/>
      <c r="L300" s="1"/>
      <c r="M300" s="25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2"/>
    </row>
    <row r="301" spans="1:37" ht="13.2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25"/>
      <c r="L301" s="1"/>
      <c r="M301" s="25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2"/>
    </row>
    <row r="302" spans="1:37" ht="13.2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25"/>
      <c r="L302" s="1"/>
      <c r="M302" s="25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2"/>
    </row>
    <row r="303" spans="1:37" ht="13.2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25"/>
      <c r="L303" s="1"/>
      <c r="M303" s="25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2"/>
    </row>
    <row r="304" spans="1:37" ht="13.2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25"/>
      <c r="L304" s="1"/>
      <c r="M304" s="25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2"/>
    </row>
    <row r="305" spans="1:37" ht="13.2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25"/>
      <c r="L305" s="1"/>
      <c r="M305" s="25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2"/>
    </row>
    <row r="306" spans="1:37" ht="13.2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25"/>
      <c r="L306" s="1"/>
      <c r="M306" s="25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2"/>
    </row>
    <row r="307" spans="1:37" ht="13.2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25"/>
      <c r="L307" s="1"/>
      <c r="M307" s="25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2"/>
    </row>
    <row r="308" spans="1:37" ht="13.2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25"/>
      <c r="L308" s="1"/>
      <c r="M308" s="25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2"/>
    </row>
    <row r="309" spans="1:37" ht="13.2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25"/>
      <c r="L309" s="1"/>
      <c r="M309" s="25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2"/>
    </row>
    <row r="310" spans="1:37" ht="13.2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25"/>
      <c r="L310" s="1"/>
      <c r="M310" s="25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2"/>
    </row>
    <row r="311" spans="1:37" ht="13.2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25"/>
      <c r="L311" s="1"/>
      <c r="M311" s="25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2"/>
    </row>
    <row r="312" spans="1:37" ht="13.2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25"/>
      <c r="L312" s="1"/>
      <c r="M312" s="25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2"/>
    </row>
    <row r="313" spans="1:37" ht="13.2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25"/>
      <c r="L313" s="1"/>
      <c r="M313" s="25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2"/>
    </row>
    <row r="314" spans="1:37" ht="13.2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25"/>
      <c r="L314" s="1"/>
      <c r="M314" s="25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2"/>
    </row>
    <row r="315" spans="1:37" ht="13.2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25"/>
      <c r="L315" s="1"/>
      <c r="M315" s="25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2"/>
    </row>
    <row r="316" spans="1:37" ht="13.2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25"/>
      <c r="L316" s="1"/>
      <c r="M316" s="25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2"/>
    </row>
    <row r="317" spans="1:37" ht="13.2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25"/>
      <c r="L317" s="1"/>
      <c r="M317" s="25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2"/>
    </row>
    <row r="318" spans="1:37" ht="13.2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25"/>
      <c r="L318" s="1"/>
      <c r="M318" s="25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2"/>
    </row>
    <row r="319" spans="1:37" ht="13.2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25"/>
      <c r="L319" s="1"/>
      <c r="M319" s="25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2"/>
    </row>
    <row r="320" spans="1:37" ht="13.2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25"/>
      <c r="L320" s="1"/>
      <c r="M320" s="25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2"/>
    </row>
    <row r="321" spans="1:37" ht="13.2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25"/>
      <c r="L321" s="1"/>
      <c r="M321" s="25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2"/>
    </row>
    <row r="322" spans="1:37" ht="13.2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25"/>
      <c r="L322" s="1"/>
      <c r="M322" s="25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2"/>
    </row>
    <row r="323" spans="1:37" ht="13.2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25"/>
      <c r="L323" s="1"/>
      <c r="M323" s="25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2"/>
    </row>
    <row r="324" spans="1:37" ht="13.2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25"/>
      <c r="L324" s="1"/>
      <c r="M324" s="25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2"/>
    </row>
    <row r="325" spans="1:37" ht="13.2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25"/>
      <c r="L325" s="1"/>
      <c r="M325" s="25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2"/>
    </row>
    <row r="326" spans="1:37" ht="13.2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25"/>
      <c r="L326" s="1"/>
      <c r="M326" s="25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2"/>
    </row>
    <row r="327" spans="1:37" ht="13.2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25"/>
      <c r="L327" s="1"/>
      <c r="M327" s="25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2"/>
    </row>
    <row r="328" spans="1:37" ht="13.2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25"/>
      <c r="L328" s="1"/>
      <c r="M328" s="25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2"/>
    </row>
    <row r="329" spans="1:37" ht="13.2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25"/>
      <c r="L329" s="1"/>
      <c r="M329" s="25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2"/>
    </row>
    <row r="330" spans="1:37" ht="13.2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25"/>
      <c r="L330" s="1"/>
      <c r="M330" s="25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2"/>
    </row>
    <row r="331" spans="1:37" ht="13.2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25"/>
      <c r="L331" s="1"/>
      <c r="M331" s="25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2"/>
    </row>
    <row r="332" spans="1:37" ht="13.2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25"/>
      <c r="L332" s="1"/>
      <c r="M332" s="25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2"/>
    </row>
    <row r="333" spans="1:37" ht="13.2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25"/>
      <c r="L333" s="1"/>
      <c r="M333" s="25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2"/>
    </row>
    <row r="334" spans="1:37" ht="13.2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25"/>
      <c r="L334" s="1"/>
      <c r="M334" s="25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2"/>
    </row>
    <row r="335" spans="1:37" ht="13.2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25"/>
      <c r="L335" s="1"/>
      <c r="M335" s="25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2"/>
    </row>
    <row r="336" spans="1:37" ht="13.2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25"/>
      <c r="L336" s="1"/>
      <c r="M336" s="25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2"/>
    </row>
    <row r="337" spans="1:37" ht="13.2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25"/>
      <c r="L337" s="1"/>
      <c r="M337" s="25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2"/>
    </row>
    <row r="338" spans="1:37" ht="13.2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25"/>
      <c r="L338" s="1"/>
      <c r="M338" s="25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2"/>
    </row>
    <row r="339" spans="1:37" ht="13.2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25"/>
      <c r="L339" s="1"/>
      <c r="M339" s="25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2"/>
    </row>
    <row r="340" spans="1:37" ht="13.2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25"/>
      <c r="L340" s="1"/>
      <c r="M340" s="25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2"/>
    </row>
    <row r="341" spans="1:37" ht="13.2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25"/>
      <c r="L341" s="1"/>
      <c r="M341" s="25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2"/>
    </row>
    <row r="342" spans="1:37" ht="13.2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25"/>
      <c r="L342" s="1"/>
      <c r="M342" s="25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2"/>
    </row>
    <row r="343" spans="1:37" ht="13.2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25"/>
      <c r="L343" s="1"/>
      <c r="M343" s="25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2"/>
    </row>
    <row r="344" spans="1:37" ht="13.2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25"/>
      <c r="L344" s="1"/>
      <c r="M344" s="25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2"/>
    </row>
    <row r="345" spans="1:37" ht="13.2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25"/>
      <c r="L345" s="1"/>
      <c r="M345" s="25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2"/>
    </row>
    <row r="346" spans="1:37" ht="13.2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25"/>
      <c r="L346" s="1"/>
      <c r="M346" s="25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2"/>
    </row>
    <row r="347" spans="1:37" ht="13.2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25"/>
      <c r="L347" s="1"/>
      <c r="M347" s="25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2"/>
    </row>
    <row r="348" spans="1:37" ht="13.2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25"/>
      <c r="L348" s="1"/>
      <c r="M348" s="25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2"/>
    </row>
    <row r="349" spans="1:37" ht="13.2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25"/>
      <c r="L349" s="1"/>
      <c r="M349" s="25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2"/>
    </row>
    <row r="350" spans="1:37" ht="13.2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25"/>
      <c r="L350" s="1"/>
      <c r="M350" s="25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2"/>
    </row>
    <row r="351" spans="1:37" ht="13.2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25"/>
      <c r="L351" s="1"/>
      <c r="M351" s="25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2"/>
    </row>
    <row r="352" spans="1:37" ht="13.2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25"/>
      <c r="L352" s="1"/>
      <c r="M352" s="25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2"/>
    </row>
    <row r="353" spans="1:37" ht="13.2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25"/>
      <c r="L353" s="1"/>
      <c r="M353" s="25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2"/>
    </row>
    <row r="354" spans="1:37" ht="13.2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25"/>
      <c r="L354" s="1"/>
      <c r="M354" s="25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2"/>
    </row>
    <row r="355" spans="1:37" ht="13.2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25"/>
      <c r="L355" s="1"/>
      <c r="M355" s="25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2"/>
    </row>
    <row r="356" spans="1:37" ht="13.2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25"/>
      <c r="L356" s="1"/>
      <c r="M356" s="25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2"/>
    </row>
    <row r="357" spans="1:37" ht="13.2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25"/>
      <c r="L357" s="1"/>
      <c r="M357" s="25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2"/>
    </row>
    <row r="358" spans="1:37" ht="13.2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25"/>
      <c r="L358" s="1"/>
      <c r="M358" s="25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2"/>
    </row>
    <row r="359" spans="1:37" ht="13.2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25"/>
      <c r="L359" s="1"/>
      <c r="M359" s="25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2"/>
    </row>
    <row r="360" spans="1:37" ht="13.2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25"/>
      <c r="L360" s="1"/>
      <c r="M360" s="25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2"/>
    </row>
    <row r="361" spans="1:37" ht="13.2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25"/>
      <c r="L361" s="1"/>
      <c r="M361" s="25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2"/>
    </row>
    <row r="362" spans="1:37" ht="13.2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25"/>
      <c r="L362" s="1"/>
      <c r="M362" s="25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2"/>
    </row>
    <row r="363" spans="1:37" ht="13.2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25"/>
      <c r="L363" s="1"/>
      <c r="M363" s="25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2"/>
    </row>
    <row r="364" spans="1:37" ht="13.2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25"/>
      <c r="L364" s="1"/>
      <c r="M364" s="25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2"/>
    </row>
    <row r="365" spans="1:37" ht="13.2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25"/>
      <c r="L365" s="1"/>
      <c r="M365" s="25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2"/>
    </row>
    <row r="366" spans="1:37" ht="13.2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25"/>
      <c r="L366" s="1"/>
      <c r="M366" s="25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2"/>
    </row>
    <row r="367" spans="1:37" ht="13.2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25"/>
      <c r="L367" s="1"/>
      <c r="M367" s="25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2"/>
    </row>
    <row r="368" spans="1:37" ht="13.2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25"/>
      <c r="L368" s="1"/>
      <c r="M368" s="25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2"/>
    </row>
    <row r="369" spans="1:37" ht="13.2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25"/>
      <c r="L369" s="1"/>
      <c r="M369" s="25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2"/>
    </row>
    <row r="370" spans="1:37" ht="13.2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25"/>
      <c r="L370" s="1"/>
      <c r="M370" s="25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2"/>
    </row>
    <row r="371" spans="1:37" ht="13.2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25"/>
      <c r="L371" s="1"/>
      <c r="M371" s="25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2"/>
    </row>
    <row r="372" spans="1:37" ht="13.2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25"/>
      <c r="L372" s="1"/>
      <c r="M372" s="25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2"/>
    </row>
    <row r="373" spans="1:37" ht="13.2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25"/>
      <c r="L373" s="1"/>
      <c r="M373" s="25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2"/>
    </row>
    <row r="374" spans="1:37" ht="13.2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25"/>
      <c r="L374" s="1"/>
      <c r="M374" s="25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2"/>
    </row>
    <row r="375" spans="1:37" ht="13.2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25"/>
      <c r="L375" s="1"/>
      <c r="M375" s="25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2"/>
    </row>
    <row r="376" spans="1:37" ht="13.2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25"/>
      <c r="L376" s="1"/>
      <c r="M376" s="25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2"/>
    </row>
    <row r="377" spans="1:37" ht="13.2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25"/>
      <c r="L377" s="1"/>
      <c r="M377" s="25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2"/>
    </row>
    <row r="378" spans="1:37" ht="13.2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25"/>
      <c r="L378" s="1"/>
      <c r="M378" s="25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2"/>
    </row>
    <row r="379" spans="1:37" ht="13.2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25"/>
      <c r="L379" s="1"/>
      <c r="M379" s="25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2"/>
    </row>
    <row r="380" spans="1:37" ht="13.2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25"/>
      <c r="L380" s="1"/>
      <c r="M380" s="25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2"/>
    </row>
    <row r="381" spans="1:37" ht="13.2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25"/>
      <c r="L381" s="1"/>
      <c r="M381" s="25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2"/>
    </row>
    <row r="382" spans="1:37" ht="13.2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25"/>
      <c r="L382" s="1"/>
      <c r="M382" s="25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2"/>
    </row>
    <row r="383" spans="1:37" ht="13.2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25"/>
      <c r="L383" s="1"/>
      <c r="M383" s="25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2"/>
    </row>
    <row r="384" spans="1:37" ht="13.2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25"/>
      <c r="L384" s="1"/>
      <c r="M384" s="25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2"/>
    </row>
    <row r="385" spans="1:37" ht="13.2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25"/>
      <c r="L385" s="1"/>
      <c r="M385" s="25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2"/>
    </row>
    <row r="386" spans="1:37" ht="13.2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25"/>
      <c r="L386" s="1"/>
      <c r="M386" s="25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2"/>
    </row>
    <row r="387" spans="1:37" ht="13.2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25"/>
      <c r="L387" s="1"/>
      <c r="M387" s="25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2"/>
    </row>
    <row r="388" spans="1:37" ht="13.2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25"/>
      <c r="L388" s="1"/>
      <c r="M388" s="25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2"/>
    </row>
    <row r="389" spans="1:37" ht="13.2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25"/>
      <c r="L389" s="1"/>
      <c r="M389" s="25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2"/>
    </row>
    <row r="390" spans="1:37" ht="13.2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25"/>
      <c r="L390" s="1"/>
      <c r="M390" s="25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2"/>
    </row>
    <row r="391" spans="1:37" ht="13.2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25"/>
      <c r="L391" s="1"/>
      <c r="M391" s="25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2"/>
    </row>
    <row r="392" spans="1:37" ht="13.2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25"/>
      <c r="L392" s="1"/>
      <c r="M392" s="25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2"/>
    </row>
    <row r="393" spans="1:37" ht="13.2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25"/>
      <c r="L393" s="1"/>
      <c r="M393" s="25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2"/>
    </row>
    <row r="394" spans="1:37" ht="13.2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25"/>
      <c r="L394" s="1"/>
      <c r="M394" s="25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2"/>
    </row>
    <row r="395" spans="1:37" ht="13.2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25"/>
      <c r="L395" s="1"/>
      <c r="M395" s="25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2"/>
    </row>
    <row r="396" spans="1:37" ht="13.2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25"/>
      <c r="L396" s="1"/>
      <c r="M396" s="25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2"/>
    </row>
    <row r="397" spans="1:37" ht="13.2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25"/>
      <c r="L397" s="1"/>
      <c r="M397" s="25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2"/>
    </row>
    <row r="398" spans="1:37" ht="13.2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25"/>
      <c r="L398" s="1"/>
      <c r="M398" s="25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2"/>
    </row>
    <row r="399" spans="1:37" ht="13.2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25"/>
      <c r="L399" s="1"/>
      <c r="M399" s="25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2"/>
    </row>
    <row r="400" spans="1:37" ht="13.2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25"/>
      <c r="L400" s="1"/>
      <c r="M400" s="25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2"/>
    </row>
    <row r="401" spans="1:37" ht="13.2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25"/>
      <c r="L401" s="1"/>
      <c r="M401" s="25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2"/>
    </row>
    <row r="402" spans="1:37" ht="13.2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25"/>
      <c r="L402" s="1"/>
      <c r="M402" s="25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2"/>
    </row>
    <row r="403" spans="1:37" ht="13.2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25"/>
      <c r="L403" s="1"/>
      <c r="M403" s="25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2"/>
    </row>
    <row r="404" spans="1:37" ht="13.2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25"/>
      <c r="L404" s="1"/>
      <c r="M404" s="25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2"/>
    </row>
    <row r="405" spans="1:37" ht="13.2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25"/>
      <c r="L405" s="1"/>
      <c r="M405" s="25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2"/>
    </row>
    <row r="406" spans="1:37" ht="13.2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25"/>
      <c r="L406" s="1"/>
      <c r="M406" s="25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2"/>
    </row>
    <row r="407" spans="1:37" ht="13.2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25"/>
      <c r="L407" s="1"/>
      <c r="M407" s="25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2"/>
    </row>
    <row r="408" spans="1:37" ht="13.2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25"/>
      <c r="L408" s="1"/>
      <c r="M408" s="25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2"/>
    </row>
    <row r="409" spans="1:37" ht="13.2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25"/>
      <c r="L409" s="1"/>
      <c r="M409" s="25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2"/>
    </row>
    <row r="410" spans="1:37" ht="13.2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25"/>
      <c r="L410" s="1"/>
      <c r="M410" s="25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2"/>
    </row>
    <row r="411" spans="1:37" ht="13.2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25"/>
      <c r="L411" s="1"/>
      <c r="M411" s="25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2"/>
    </row>
    <row r="412" spans="1:37" ht="13.2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25"/>
      <c r="L412" s="1"/>
      <c r="M412" s="25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2"/>
    </row>
    <row r="413" spans="1:37" ht="13.2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25"/>
      <c r="L413" s="1"/>
      <c r="M413" s="25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2"/>
    </row>
    <row r="414" spans="1:37" ht="13.2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25"/>
      <c r="L414" s="1"/>
      <c r="M414" s="25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2"/>
    </row>
    <row r="415" spans="1:37" ht="13.2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25"/>
      <c r="L415" s="1"/>
      <c r="M415" s="25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2"/>
    </row>
    <row r="416" spans="1:37" ht="13.2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25"/>
      <c r="L416" s="1"/>
      <c r="M416" s="25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2"/>
    </row>
    <row r="417" spans="1:37" ht="13.2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25"/>
      <c r="L417" s="1"/>
      <c r="M417" s="25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2"/>
    </row>
    <row r="418" spans="1:37" ht="13.2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25"/>
      <c r="L418" s="1"/>
      <c r="M418" s="25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2"/>
    </row>
    <row r="419" spans="1:37" ht="13.2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25"/>
      <c r="L419" s="1"/>
      <c r="M419" s="25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2"/>
    </row>
    <row r="420" spans="1:37" ht="13.2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25"/>
      <c r="L420" s="1"/>
      <c r="M420" s="25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2"/>
    </row>
    <row r="421" spans="1:37" ht="13.2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25"/>
      <c r="L421" s="1"/>
      <c r="M421" s="25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2"/>
    </row>
    <row r="422" spans="1:37" ht="13.2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25"/>
      <c r="L422" s="1"/>
      <c r="M422" s="25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2"/>
    </row>
    <row r="423" spans="1:37" ht="13.2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25"/>
      <c r="L423" s="1"/>
      <c r="M423" s="25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2"/>
    </row>
    <row r="424" spans="1:37" ht="13.2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25"/>
      <c r="L424" s="1"/>
      <c r="M424" s="25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2"/>
    </row>
    <row r="425" spans="1:37" ht="13.2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25"/>
      <c r="L425" s="1"/>
      <c r="M425" s="25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2"/>
    </row>
    <row r="426" spans="1:37" ht="13.2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25"/>
      <c r="L426" s="1"/>
      <c r="M426" s="25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2"/>
    </row>
    <row r="427" spans="1:37" ht="13.2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25"/>
      <c r="L427" s="1"/>
      <c r="M427" s="25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2"/>
    </row>
    <row r="428" spans="1:37" ht="13.2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25"/>
      <c r="L428" s="1"/>
      <c r="M428" s="25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2"/>
    </row>
    <row r="429" spans="1:37" ht="13.2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25"/>
      <c r="L429" s="1"/>
      <c r="M429" s="25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2"/>
    </row>
    <row r="430" spans="1:37" ht="13.2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25"/>
      <c r="L430" s="1"/>
      <c r="M430" s="25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2"/>
    </row>
    <row r="431" spans="1:37" ht="13.2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25"/>
      <c r="L431" s="1"/>
      <c r="M431" s="25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2"/>
    </row>
    <row r="432" spans="1:37" ht="13.2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25"/>
      <c r="L432" s="1"/>
      <c r="M432" s="25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2"/>
    </row>
    <row r="433" spans="1:37" ht="13.2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25"/>
      <c r="L433" s="1"/>
      <c r="M433" s="25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2"/>
    </row>
    <row r="434" spans="1:37" ht="13.2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25"/>
      <c r="L434" s="1"/>
      <c r="M434" s="25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2"/>
    </row>
    <row r="435" spans="1:37" ht="13.2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25"/>
      <c r="L435" s="1"/>
      <c r="M435" s="25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2"/>
    </row>
    <row r="436" spans="1:37" ht="13.2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25"/>
      <c r="L436" s="1"/>
      <c r="M436" s="25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2"/>
    </row>
    <row r="437" spans="1:37" ht="13.2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25"/>
      <c r="L437" s="1"/>
      <c r="M437" s="25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2"/>
    </row>
    <row r="438" spans="1:37" ht="13.2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25"/>
      <c r="L438" s="1"/>
      <c r="M438" s="25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2"/>
    </row>
    <row r="439" spans="1:37" ht="13.2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25"/>
      <c r="L439" s="1"/>
      <c r="M439" s="25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2"/>
    </row>
    <row r="440" spans="1:37" ht="13.2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25"/>
      <c r="L440" s="1"/>
      <c r="M440" s="25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2"/>
    </row>
    <row r="441" spans="1:37" ht="13.2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25"/>
      <c r="L441" s="1"/>
      <c r="M441" s="25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2"/>
    </row>
    <row r="442" spans="1:37" ht="13.2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25"/>
      <c r="L442" s="1"/>
      <c r="M442" s="25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2"/>
    </row>
    <row r="443" spans="1:37" ht="13.2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25"/>
      <c r="L443" s="1"/>
      <c r="M443" s="25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2"/>
    </row>
    <row r="444" spans="1:37" ht="13.2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25"/>
      <c r="L444" s="1"/>
      <c r="M444" s="25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2"/>
    </row>
    <row r="445" spans="1:37" ht="13.2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25"/>
      <c r="L445" s="1"/>
      <c r="M445" s="25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2"/>
    </row>
    <row r="446" spans="1:37" ht="13.2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25"/>
      <c r="L446" s="1"/>
      <c r="M446" s="25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2"/>
    </row>
    <row r="447" spans="1:37" ht="13.2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25"/>
      <c r="L447" s="1"/>
      <c r="M447" s="25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2"/>
    </row>
    <row r="448" spans="1:37" ht="13.2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25"/>
      <c r="L448" s="1"/>
      <c r="M448" s="25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2"/>
    </row>
    <row r="449" spans="1:37" ht="13.2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25"/>
      <c r="L449" s="1"/>
      <c r="M449" s="25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2"/>
    </row>
    <row r="450" spans="1:37" ht="13.2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25"/>
      <c r="L450" s="1"/>
      <c r="M450" s="25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2"/>
    </row>
    <row r="451" spans="1:37" ht="13.2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25"/>
      <c r="L451" s="1"/>
      <c r="M451" s="25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2"/>
    </row>
    <row r="452" spans="1:37" ht="13.2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25"/>
      <c r="L452" s="1"/>
      <c r="M452" s="25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2"/>
    </row>
    <row r="453" spans="1:37" ht="13.2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25"/>
      <c r="L453" s="1"/>
      <c r="M453" s="25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2"/>
    </row>
    <row r="454" spans="1:37" ht="13.2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25"/>
      <c r="L454" s="1"/>
      <c r="M454" s="25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2"/>
    </row>
    <row r="455" spans="1:37" ht="13.2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25"/>
      <c r="L455" s="1"/>
      <c r="M455" s="25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2"/>
    </row>
    <row r="456" spans="1:37" ht="13.2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25"/>
      <c r="L456" s="1"/>
      <c r="M456" s="25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2"/>
    </row>
    <row r="457" spans="1:37" ht="13.2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25"/>
      <c r="L457" s="1"/>
      <c r="M457" s="25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2"/>
    </row>
    <row r="458" spans="1:37" ht="13.2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25"/>
      <c r="L458" s="1"/>
      <c r="M458" s="25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2"/>
    </row>
    <row r="459" spans="1:37" ht="13.2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25"/>
      <c r="L459" s="1"/>
      <c r="M459" s="25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2"/>
    </row>
    <row r="460" spans="1:37" ht="13.2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25"/>
      <c r="L460" s="1"/>
      <c r="M460" s="25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2"/>
    </row>
    <row r="461" spans="1:37" ht="13.2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25"/>
      <c r="L461" s="1"/>
      <c r="M461" s="25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2"/>
    </row>
    <row r="462" spans="1:37" ht="13.2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25"/>
      <c r="L462" s="1"/>
      <c r="M462" s="25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2"/>
    </row>
    <row r="463" spans="1:37" ht="13.2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25"/>
      <c r="L463" s="1"/>
      <c r="M463" s="25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2"/>
    </row>
    <row r="464" spans="1:37" ht="13.2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25"/>
      <c r="L464" s="1"/>
      <c r="M464" s="25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2"/>
    </row>
    <row r="465" spans="1:37" ht="13.2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25"/>
      <c r="L465" s="1"/>
      <c r="M465" s="25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2"/>
    </row>
    <row r="466" spans="1:37" ht="13.2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25"/>
      <c r="L466" s="1"/>
      <c r="M466" s="25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2"/>
    </row>
    <row r="467" spans="1:37" ht="13.2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25"/>
      <c r="L467" s="1"/>
      <c r="M467" s="25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2"/>
    </row>
    <row r="468" spans="1:37" ht="13.2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25"/>
      <c r="L468" s="1"/>
      <c r="M468" s="25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2"/>
    </row>
    <row r="469" spans="1:37" ht="13.2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25"/>
      <c r="L469" s="1"/>
      <c r="M469" s="25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2"/>
    </row>
    <row r="470" spans="1:37" ht="13.2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25"/>
      <c r="L470" s="1"/>
      <c r="M470" s="25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2"/>
    </row>
    <row r="471" spans="1:37" ht="13.2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25"/>
      <c r="L471" s="1"/>
      <c r="M471" s="25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2"/>
    </row>
    <row r="472" spans="1:37" ht="13.2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25"/>
      <c r="L472" s="1"/>
      <c r="M472" s="25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2"/>
    </row>
    <row r="473" spans="1:37" ht="13.2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25"/>
      <c r="L473" s="1"/>
      <c r="M473" s="25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2"/>
    </row>
    <row r="474" spans="1:37" ht="13.2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25"/>
      <c r="L474" s="1"/>
      <c r="M474" s="25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2"/>
    </row>
    <row r="475" spans="1:37" ht="13.2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25"/>
      <c r="L475" s="1"/>
      <c r="M475" s="25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2"/>
    </row>
    <row r="476" spans="1:37" ht="13.2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25"/>
      <c r="L476" s="1"/>
      <c r="M476" s="25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2"/>
    </row>
    <row r="477" spans="1:37" ht="13.2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25"/>
      <c r="L477" s="1"/>
      <c r="M477" s="25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2"/>
    </row>
    <row r="478" spans="1:37" ht="13.2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25"/>
      <c r="L478" s="1"/>
      <c r="M478" s="25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2"/>
    </row>
    <row r="479" spans="1:37" ht="13.2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25"/>
      <c r="L479" s="1"/>
      <c r="M479" s="25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2"/>
    </row>
    <row r="480" spans="1:37" ht="13.2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25"/>
      <c r="L480" s="1"/>
      <c r="M480" s="25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2"/>
    </row>
    <row r="481" spans="1:37" ht="13.2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25"/>
      <c r="L481" s="1"/>
      <c r="M481" s="25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2"/>
    </row>
    <row r="482" spans="1:37" ht="13.2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25"/>
      <c r="L482" s="1"/>
      <c r="M482" s="25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2"/>
    </row>
    <row r="483" spans="1:37" ht="13.2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25"/>
      <c r="L483" s="1"/>
      <c r="M483" s="25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2"/>
    </row>
    <row r="484" spans="1:37" ht="13.2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25"/>
      <c r="L484" s="1"/>
      <c r="M484" s="25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2"/>
    </row>
    <row r="485" spans="1:37" ht="13.2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25"/>
      <c r="L485" s="1"/>
      <c r="M485" s="25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2"/>
    </row>
    <row r="486" spans="1:37" ht="13.2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25"/>
      <c r="L486" s="1"/>
      <c r="M486" s="25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2"/>
    </row>
    <row r="487" spans="1:37" ht="13.2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25"/>
      <c r="L487" s="1"/>
      <c r="M487" s="25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2"/>
    </row>
    <row r="488" spans="1:37" ht="13.2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25"/>
      <c r="L488" s="1"/>
      <c r="M488" s="25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2"/>
    </row>
    <row r="489" spans="1:37" ht="13.2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25"/>
      <c r="L489" s="1"/>
      <c r="M489" s="25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2"/>
    </row>
    <row r="490" spans="1:37" ht="13.2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25"/>
      <c r="L490" s="1"/>
      <c r="M490" s="25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2"/>
    </row>
    <row r="491" spans="1:37" ht="13.2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25"/>
      <c r="L491" s="1"/>
      <c r="M491" s="25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2"/>
    </row>
    <row r="492" spans="1:37" ht="13.2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25"/>
      <c r="L492" s="1"/>
      <c r="M492" s="25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2"/>
    </row>
    <row r="493" spans="1:37" ht="13.2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25"/>
      <c r="L493" s="1"/>
      <c r="M493" s="25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2"/>
    </row>
    <row r="494" spans="1:37" ht="13.2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25"/>
      <c r="L494" s="1"/>
      <c r="M494" s="25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2"/>
    </row>
    <row r="495" spans="1:37" ht="13.2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25"/>
      <c r="L495" s="1"/>
      <c r="M495" s="25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2"/>
    </row>
    <row r="496" spans="1:37" ht="13.2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25"/>
      <c r="L496" s="1"/>
      <c r="M496" s="25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2"/>
    </row>
    <row r="497" spans="1:37" ht="13.2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25"/>
      <c r="L497" s="1"/>
      <c r="M497" s="25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2"/>
    </row>
    <row r="498" spans="1:37" ht="13.2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25"/>
      <c r="L498" s="1"/>
      <c r="M498" s="25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2"/>
    </row>
    <row r="499" spans="1:37" ht="13.2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25"/>
      <c r="L499" s="1"/>
      <c r="M499" s="25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2"/>
    </row>
    <row r="500" spans="1:37" ht="13.2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25"/>
      <c r="L500" s="1"/>
      <c r="M500" s="25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2"/>
    </row>
    <row r="501" spans="1:37" ht="13.2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25"/>
      <c r="L501" s="1"/>
      <c r="M501" s="25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2"/>
    </row>
    <row r="502" spans="1:37" ht="13.2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25"/>
      <c r="L502" s="1"/>
      <c r="M502" s="25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2"/>
    </row>
    <row r="503" spans="1:37" ht="13.2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25"/>
      <c r="L503" s="1"/>
      <c r="M503" s="25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2"/>
    </row>
    <row r="504" spans="1:37" ht="13.2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25"/>
      <c r="L504" s="1"/>
      <c r="M504" s="25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2"/>
    </row>
    <row r="505" spans="1:37" ht="13.2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25"/>
      <c r="L505" s="1"/>
      <c r="M505" s="25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2"/>
    </row>
    <row r="506" spans="1:37" ht="13.2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25"/>
      <c r="L506" s="1"/>
      <c r="M506" s="25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2"/>
    </row>
    <row r="507" spans="1:37" ht="13.2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25"/>
      <c r="L507" s="1"/>
      <c r="M507" s="25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2"/>
    </row>
    <row r="508" spans="1:37" ht="13.2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25"/>
      <c r="L508" s="1"/>
      <c r="M508" s="25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2"/>
    </row>
    <row r="509" spans="1:37" ht="13.2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25"/>
      <c r="L509" s="1"/>
      <c r="M509" s="25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2"/>
    </row>
    <row r="510" spans="1:37" ht="13.2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25"/>
      <c r="L510" s="1"/>
      <c r="M510" s="25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2"/>
    </row>
    <row r="511" spans="1:37" ht="13.2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25"/>
      <c r="L511" s="1"/>
      <c r="M511" s="25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2"/>
    </row>
    <row r="512" spans="1:37" ht="13.2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25"/>
      <c r="L512" s="1"/>
      <c r="M512" s="25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2"/>
    </row>
    <row r="513" spans="1:37" ht="13.2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25"/>
      <c r="L513" s="1"/>
      <c r="M513" s="25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2"/>
    </row>
    <row r="514" spans="1:37" ht="13.2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25"/>
      <c r="L514" s="1"/>
      <c r="M514" s="25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2"/>
    </row>
    <row r="515" spans="1:37" ht="13.2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25"/>
      <c r="L515" s="1"/>
      <c r="M515" s="25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2"/>
    </row>
    <row r="516" spans="1:37" ht="13.2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25"/>
      <c r="L516" s="1"/>
      <c r="M516" s="25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2"/>
    </row>
    <row r="517" spans="1:37" ht="13.2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25"/>
      <c r="L517" s="1"/>
      <c r="M517" s="25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2"/>
    </row>
    <row r="518" spans="1:37" ht="13.2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25"/>
      <c r="L518" s="1"/>
      <c r="M518" s="25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2"/>
    </row>
    <row r="519" spans="1:37" ht="13.2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25"/>
      <c r="L519" s="1"/>
      <c r="M519" s="25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2"/>
    </row>
    <row r="520" spans="1:37" ht="13.2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25"/>
      <c r="L520" s="1"/>
      <c r="M520" s="25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2"/>
    </row>
    <row r="521" spans="1:37" ht="13.2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25"/>
      <c r="L521" s="1"/>
      <c r="M521" s="25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2"/>
    </row>
    <row r="522" spans="1:37" ht="13.2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25"/>
      <c r="L522" s="1"/>
      <c r="M522" s="25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2"/>
    </row>
    <row r="523" spans="1:37" ht="13.2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25"/>
      <c r="L523" s="1"/>
      <c r="M523" s="25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2"/>
    </row>
    <row r="524" spans="1:37" ht="13.2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25"/>
      <c r="L524" s="1"/>
      <c r="M524" s="25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2"/>
    </row>
    <row r="525" spans="1:37" ht="13.2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25"/>
      <c r="L525" s="1"/>
      <c r="M525" s="25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2"/>
    </row>
    <row r="526" spans="1:37" ht="13.2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25"/>
      <c r="L526" s="1"/>
      <c r="M526" s="25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2"/>
    </row>
    <row r="527" spans="1:37" ht="13.2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25"/>
      <c r="L527" s="1"/>
      <c r="M527" s="25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2"/>
    </row>
    <row r="528" spans="1:37" ht="13.2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25"/>
      <c r="L528" s="1"/>
      <c r="M528" s="25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2"/>
    </row>
    <row r="529" spans="1:37" ht="13.2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25"/>
      <c r="L529" s="1"/>
      <c r="M529" s="25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2"/>
    </row>
    <row r="530" spans="1:37" ht="13.2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25"/>
      <c r="L530" s="1"/>
      <c r="M530" s="25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2"/>
    </row>
    <row r="531" spans="1:37" ht="13.2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25"/>
      <c r="L531" s="1"/>
      <c r="M531" s="25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2"/>
    </row>
    <row r="532" spans="1:37" ht="13.2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25"/>
      <c r="L532" s="1"/>
      <c r="M532" s="25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2"/>
    </row>
    <row r="533" spans="1:37" ht="13.2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25"/>
      <c r="L533" s="1"/>
      <c r="M533" s="25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2"/>
    </row>
    <row r="534" spans="1:37" ht="13.2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25"/>
      <c r="L534" s="1"/>
      <c r="M534" s="25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2"/>
    </row>
    <row r="535" spans="1:37" ht="13.2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25"/>
      <c r="L535" s="1"/>
      <c r="M535" s="25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2"/>
    </row>
    <row r="536" spans="1:37" ht="13.2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25"/>
      <c r="L536" s="1"/>
      <c r="M536" s="25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2"/>
    </row>
    <row r="537" spans="1:37" ht="13.2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25"/>
      <c r="L537" s="1"/>
      <c r="M537" s="25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2"/>
    </row>
    <row r="538" spans="1:37" ht="13.2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25"/>
      <c r="L538" s="1"/>
      <c r="M538" s="25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2"/>
    </row>
    <row r="539" spans="1:37" ht="13.2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25"/>
      <c r="L539" s="1"/>
      <c r="M539" s="25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2"/>
    </row>
    <row r="540" spans="1:37" ht="13.2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25"/>
      <c r="L540" s="1"/>
      <c r="M540" s="25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2"/>
    </row>
    <row r="541" spans="1:37" ht="13.2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25"/>
      <c r="L541" s="1"/>
      <c r="M541" s="25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2"/>
    </row>
    <row r="542" spans="1:37" ht="13.2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25"/>
      <c r="L542" s="1"/>
      <c r="M542" s="25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2"/>
    </row>
    <row r="543" spans="1:37" ht="13.2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25"/>
      <c r="L543" s="1"/>
      <c r="M543" s="25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2"/>
    </row>
    <row r="544" spans="1:37" ht="13.2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25"/>
      <c r="L544" s="1"/>
      <c r="M544" s="25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2"/>
    </row>
    <row r="545" spans="1:37" ht="13.2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25"/>
      <c r="L545" s="1"/>
      <c r="M545" s="25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2"/>
    </row>
    <row r="546" spans="1:37" ht="13.2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25"/>
      <c r="L546" s="1"/>
      <c r="M546" s="25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2"/>
    </row>
    <row r="547" spans="1:37" ht="13.2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25"/>
      <c r="L547" s="1"/>
      <c r="M547" s="25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2"/>
    </row>
    <row r="548" spans="1:37" ht="13.2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25"/>
      <c r="L548" s="1"/>
      <c r="M548" s="25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2"/>
    </row>
    <row r="549" spans="1:37" ht="13.2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25"/>
      <c r="L549" s="1"/>
      <c r="M549" s="25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2"/>
    </row>
    <row r="550" spans="1:37" ht="13.2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25"/>
      <c r="L550" s="1"/>
      <c r="M550" s="25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2"/>
    </row>
    <row r="551" spans="1:37" ht="13.2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25"/>
      <c r="L551" s="1"/>
      <c r="M551" s="25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2"/>
    </row>
    <row r="552" spans="1:37" ht="13.2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25"/>
      <c r="L552" s="1"/>
      <c r="M552" s="25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2"/>
    </row>
    <row r="553" spans="1:37" ht="13.2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25"/>
      <c r="L553" s="1"/>
      <c r="M553" s="25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2"/>
    </row>
    <row r="554" spans="1:37" ht="13.2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25"/>
      <c r="L554" s="1"/>
      <c r="M554" s="25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2"/>
    </row>
    <row r="555" spans="1:37" ht="13.2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25"/>
      <c r="L555" s="1"/>
      <c r="M555" s="25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2"/>
    </row>
    <row r="556" spans="1:37" ht="13.2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25"/>
      <c r="L556" s="1"/>
      <c r="M556" s="25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2"/>
    </row>
    <row r="557" spans="1:37" ht="13.2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25"/>
      <c r="L557" s="1"/>
      <c r="M557" s="25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2"/>
    </row>
    <row r="558" spans="1:37" ht="13.2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25"/>
      <c r="L558" s="1"/>
      <c r="M558" s="25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2"/>
    </row>
    <row r="559" spans="1:37" ht="13.2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25"/>
      <c r="L559" s="1"/>
      <c r="M559" s="25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2"/>
    </row>
    <row r="560" spans="1:37" ht="13.2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25"/>
      <c r="L560" s="1"/>
      <c r="M560" s="25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2"/>
    </row>
    <row r="561" spans="1:37" ht="13.2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25"/>
      <c r="L561" s="1"/>
      <c r="M561" s="25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2"/>
    </row>
    <row r="562" spans="1:37" ht="13.2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25"/>
      <c r="L562" s="1"/>
      <c r="M562" s="25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2"/>
    </row>
    <row r="563" spans="1:37" ht="13.2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25"/>
      <c r="L563" s="1"/>
      <c r="M563" s="25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2"/>
    </row>
    <row r="564" spans="1:37" ht="13.2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25"/>
      <c r="L564" s="1"/>
      <c r="M564" s="25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2"/>
    </row>
    <row r="565" spans="1:37" ht="13.2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25"/>
      <c r="L565" s="1"/>
      <c r="M565" s="25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2"/>
    </row>
    <row r="566" spans="1:37" ht="13.2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25"/>
      <c r="L566" s="1"/>
      <c r="M566" s="25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2"/>
    </row>
    <row r="567" spans="1:37" ht="13.2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25"/>
      <c r="L567" s="1"/>
      <c r="M567" s="25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2"/>
    </row>
    <row r="568" spans="1:37" ht="13.2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25"/>
      <c r="L568" s="1"/>
      <c r="M568" s="25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2"/>
    </row>
    <row r="569" spans="1:37" ht="13.2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25"/>
      <c r="L569" s="1"/>
      <c r="M569" s="25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2"/>
    </row>
    <row r="570" spans="1:37" ht="13.2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25"/>
      <c r="L570" s="1"/>
      <c r="M570" s="25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2"/>
    </row>
    <row r="571" spans="1:37" ht="13.2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25"/>
      <c r="L571" s="1"/>
      <c r="M571" s="25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2"/>
    </row>
    <row r="572" spans="1:37" ht="13.2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25"/>
      <c r="L572" s="1"/>
      <c r="M572" s="25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2"/>
    </row>
    <row r="573" spans="1:37" ht="13.2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25"/>
      <c r="L573" s="1"/>
      <c r="M573" s="25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2"/>
    </row>
    <row r="574" spans="1:37" ht="13.2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25"/>
      <c r="L574" s="1"/>
      <c r="M574" s="25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2"/>
    </row>
    <row r="575" spans="1:37" ht="13.2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25"/>
      <c r="L575" s="1"/>
      <c r="M575" s="25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2"/>
    </row>
    <row r="576" spans="1:37" ht="13.2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25"/>
      <c r="L576" s="1"/>
      <c r="M576" s="25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2"/>
    </row>
    <row r="577" spans="1:37" ht="13.2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25"/>
      <c r="L577" s="1"/>
      <c r="M577" s="25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2"/>
    </row>
    <row r="578" spans="1:37" ht="13.2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25"/>
      <c r="L578" s="1"/>
      <c r="M578" s="25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2"/>
    </row>
    <row r="579" spans="1:37" ht="13.2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25"/>
      <c r="L579" s="1"/>
      <c r="M579" s="25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2"/>
    </row>
    <row r="580" spans="1:37" ht="13.2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25"/>
      <c r="L580" s="1"/>
      <c r="M580" s="25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2"/>
    </row>
    <row r="581" spans="1:37" ht="13.2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25"/>
      <c r="L581" s="1"/>
      <c r="M581" s="25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2"/>
    </row>
    <row r="582" spans="1:37" ht="13.2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25"/>
      <c r="L582" s="1"/>
      <c r="M582" s="25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2"/>
    </row>
    <row r="583" spans="1:37" ht="13.2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25"/>
      <c r="L583" s="1"/>
      <c r="M583" s="25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2"/>
    </row>
    <row r="584" spans="1:37" ht="13.2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25"/>
      <c r="L584" s="1"/>
      <c r="M584" s="25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2"/>
    </row>
    <row r="585" spans="1:37" ht="13.2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25"/>
      <c r="L585" s="1"/>
      <c r="M585" s="25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2"/>
    </row>
    <row r="586" spans="1:37" ht="13.2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25"/>
      <c r="L586" s="1"/>
      <c r="M586" s="25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2"/>
    </row>
    <row r="587" spans="1:37" ht="13.2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25"/>
      <c r="L587" s="1"/>
      <c r="M587" s="25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2"/>
    </row>
    <row r="588" spans="1:37" ht="13.2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25"/>
      <c r="L588" s="1"/>
      <c r="M588" s="25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2"/>
    </row>
    <row r="589" spans="1:37" ht="13.2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25"/>
      <c r="L589" s="1"/>
      <c r="M589" s="25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2"/>
    </row>
    <row r="590" spans="1:37" ht="13.2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25"/>
      <c r="L590" s="1"/>
      <c r="M590" s="25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2"/>
    </row>
    <row r="591" spans="1:37" ht="13.2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25"/>
      <c r="L591" s="1"/>
      <c r="M591" s="25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2"/>
    </row>
    <row r="592" spans="1:37" ht="13.2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25"/>
      <c r="L592" s="1"/>
      <c r="M592" s="25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2"/>
    </row>
    <row r="593" spans="1:37" ht="13.2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25"/>
      <c r="L593" s="1"/>
      <c r="M593" s="25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2"/>
    </row>
    <row r="594" spans="1:37" ht="13.2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25"/>
      <c r="L594" s="1"/>
      <c r="M594" s="25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2"/>
    </row>
    <row r="595" spans="1:37" ht="13.2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25"/>
      <c r="L595" s="1"/>
      <c r="M595" s="25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2"/>
    </row>
    <row r="596" spans="1:37" ht="13.2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25"/>
      <c r="L596" s="1"/>
      <c r="M596" s="25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2"/>
    </row>
    <row r="597" spans="1:37" ht="13.2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25"/>
      <c r="L597" s="1"/>
      <c r="M597" s="25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2"/>
    </row>
    <row r="598" spans="1:37" ht="13.2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25"/>
      <c r="L598" s="1"/>
      <c r="M598" s="25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2"/>
    </row>
    <row r="599" spans="1:37" ht="13.2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25"/>
      <c r="L599" s="1"/>
      <c r="M599" s="25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2"/>
    </row>
    <row r="600" spans="1:37" ht="13.2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25"/>
      <c r="L600" s="1"/>
      <c r="M600" s="25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2"/>
    </row>
    <row r="601" spans="1:37" ht="13.2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25"/>
      <c r="L601" s="1"/>
      <c r="M601" s="25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2"/>
    </row>
    <row r="602" spans="1:37" ht="13.2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25"/>
      <c r="L602" s="1"/>
      <c r="M602" s="25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2"/>
    </row>
    <row r="603" spans="1:37" ht="13.2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25"/>
      <c r="L603" s="1"/>
      <c r="M603" s="25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2"/>
    </row>
    <row r="604" spans="1:37" ht="13.2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25"/>
      <c r="L604" s="1"/>
      <c r="M604" s="25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2"/>
    </row>
    <row r="605" spans="1:37" ht="13.2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25"/>
      <c r="L605" s="1"/>
      <c r="M605" s="25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2"/>
    </row>
    <row r="606" spans="1:37" ht="13.2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25"/>
      <c r="L606" s="1"/>
      <c r="M606" s="25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2"/>
    </row>
    <row r="607" spans="1:37" ht="13.2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25"/>
      <c r="L607" s="1"/>
      <c r="M607" s="25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2"/>
    </row>
    <row r="608" spans="1:37" ht="13.2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25"/>
      <c r="L608" s="1"/>
      <c r="M608" s="25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2"/>
    </row>
    <row r="609" spans="1:37" ht="13.2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25"/>
      <c r="L609" s="1"/>
      <c r="M609" s="25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2"/>
    </row>
    <row r="610" spans="1:37" ht="13.2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25"/>
      <c r="L610" s="1"/>
      <c r="M610" s="25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2"/>
    </row>
    <row r="611" spans="1:37" ht="13.2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25"/>
      <c r="L611" s="1"/>
      <c r="M611" s="25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2"/>
    </row>
    <row r="612" spans="1:37" ht="13.2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25"/>
      <c r="L612" s="1"/>
      <c r="M612" s="25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2"/>
    </row>
    <row r="613" spans="1:37" ht="13.2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25"/>
      <c r="L613" s="1"/>
      <c r="M613" s="25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2"/>
    </row>
    <row r="614" spans="1:37" ht="13.2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25"/>
      <c r="L614" s="1"/>
      <c r="M614" s="25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2"/>
    </row>
    <row r="615" spans="1:37" ht="13.2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25"/>
      <c r="L615" s="1"/>
      <c r="M615" s="25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2"/>
    </row>
    <row r="616" spans="1:37" ht="13.2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25"/>
      <c r="L616" s="1"/>
      <c r="M616" s="25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2"/>
    </row>
    <row r="617" spans="1:37" ht="13.2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25"/>
      <c r="L617" s="1"/>
      <c r="M617" s="25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2"/>
    </row>
    <row r="618" spans="1:37" ht="13.2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25"/>
      <c r="L618" s="1"/>
      <c r="M618" s="25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2"/>
    </row>
    <row r="619" spans="1:37" ht="13.2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25"/>
      <c r="L619" s="1"/>
      <c r="M619" s="25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2"/>
    </row>
    <row r="620" spans="1:37" ht="13.2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25"/>
      <c r="L620" s="1"/>
      <c r="M620" s="25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2"/>
    </row>
    <row r="621" spans="1:37" ht="13.2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25"/>
      <c r="L621" s="1"/>
      <c r="M621" s="25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2"/>
    </row>
    <row r="622" spans="1:37" ht="13.2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25"/>
      <c r="L622" s="1"/>
      <c r="M622" s="25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2"/>
    </row>
    <row r="623" spans="1:37" ht="13.2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25"/>
      <c r="L623" s="1"/>
      <c r="M623" s="25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2"/>
    </row>
    <row r="624" spans="1:37" ht="13.2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25"/>
      <c r="L624" s="1"/>
      <c r="M624" s="25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2"/>
    </row>
    <row r="625" spans="1:37" ht="13.2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25"/>
      <c r="L625" s="1"/>
      <c r="M625" s="25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2"/>
    </row>
    <row r="626" spans="1:37" ht="13.2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25"/>
      <c r="L626" s="1"/>
      <c r="M626" s="25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2"/>
    </row>
    <row r="627" spans="1:37" ht="13.2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25"/>
      <c r="L627" s="1"/>
      <c r="M627" s="25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2"/>
    </row>
    <row r="628" spans="1:37" ht="13.2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25"/>
      <c r="L628" s="1"/>
      <c r="M628" s="25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2"/>
    </row>
    <row r="629" spans="1:37" ht="13.2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25"/>
      <c r="L629" s="1"/>
      <c r="M629" s="25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2"/>
    </row>
    <row r="630" spans="1:37" ht="13.2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25"/>
      <c r="L630" s="1"/>
      <c r="M630" s="25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2"/>
    </row>
    <row r="631" spans="1:37" ht="13.2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25"/>
      <c r="L631" s="1"/>
      <c r="M631" s="25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2"/>
    </row>
    <row r="632" spans="1:37" ht="13.2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25"/>
      <c r="L632" s="1"/>
      <c r="M632" s="25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2"/>
    </row>
    <row r="633" spans="1:37" ht="13.2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25"/>
      <c r="L633" s="1"/>
      <c r="M633" s="25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2"/>
    </row>
    <row r="634" spans="1:37" ht="13.2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25"/>
      <c r="L634" s="1"/>
      <c r="M634" s="25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2"/>
    </row>
    <row r="635" spans="1:37" ht="13.2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25"/>
      <c r="L635" s="1"/>
      <c r="M635" s="25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2"/>
    </row>
    <row r="636" spans="1:37" ht="13.2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25"/>
      <c r="L636" s="1"/>
      <c r="M636" s="25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2"/>
    </row>
    <row r="637" spans="1:37" ht="13.2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25"/>
      <c r="L637" s="1"/>
      <c r="M637" s="25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2"/>
    </row>
    <row r="638" spans="1:37" ht="13.2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25"/>
      <c r="L638" s="1"/>
      <c r="M638" s="25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2"/>
    </row>
    <row r="639" spans="1:37" ht="13.2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25"/>
      <c r="L639" s="1"/>
      <c r="M639" s="25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2"/>
    </row>
    <row r="640" spans="1:37" ht="13.2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25"/>
      <c r="L640" s="1"/>
      <c r="M640" s="25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2"/>
    </row>
    <row r="641" spans="1:37" ht="13.2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25"/>
      <c r="L641" s="1"/>
      <c r="M641" s="25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2"/>
    </row>
    <row r="642" spans="1:37" ht="13.2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25"/>
      <c r="L642" s="1"/>
      <c r="M642" s="25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2"/>
    </row>
    <row r="643" spans="1:37" ht="13.2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25"/>
      <c r="L643" s="1"/>
      <c r="M643" s="25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2"/>
    </row>
    <row r="644" spans="1:37" ht="13.2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25"/>
      <c r="L644" s="1"/>
      <c r="M644" s="25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2"/>
    </row>
    <row r="645" spans="1:37" ht="13.2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25"/>
      <c r="L645" s="1"/>
      <c r="M645" s="25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2"/>
    </row>
    <row r="646" spans="1:37" ht="13.2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25"/>
      <c r="L646" s="1"/>
      <c r="M646" s="25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2"/>
    </row>
    <row r="647" spans="1:37" ht="13.2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25"/>
      <c r="L647" s="1"/>
      <c r="M647" s="25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2"/>
    </row>
    <row r="648" spans="1:37" ht="13.2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25"/>
      <c r="L648" s="1"/>
      <c r="M648" s="25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2"/>
    </row>
    <row r="649" spans="1:37" ht="13.2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25"/>
      <c r="L649" s="1"/>
      <c r="M649" s="25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2"/>
    </row>
    <row r="650" spans="1:37" ht="13.2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25"/>
      <c r="L650" s="1"/>
      <c r="M650" s="25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2"/>
    </row>
    <row r="651" spans="1:37" ht="13.2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25"/>
      <c r="L651" s="1"/>
      <c r="M651" s="25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2"/>
    </row>
    <row r="652" spans="1:37" ht="13.2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25"/>
      <c r="L652" s="1"/>
      <c r="M652" s="25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2"/>
    </row>
    <row r="653" spans="1:37" ht="13.2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25"/>
      <c r="L653" s="1"/>
      <c r="M653" s="25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2"/>
    </row>
    <row r="654" spans="1:37" ht="13.2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25"/>
      <c r="L654" s="1"/>
      <c r="M654" s="25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2"/>
    </row>
    <row r="655" spans="1:37" ht="13.2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25"/>
      <c r="L655" s="1"/>
      <c r="M655" s="25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2"/>
    </row>
    <row r="656" spans="1:37" ht="13.2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25"/>
      <c r="L656" s="1"/>
      <c r="M656" s="25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2"/>
    </row>
    <row r="657" spans="1:37" ht="13.2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25"/>
      <c r="L657" s="1"/>
      <c r="M657" s="25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2"/>
    </row>
    <row r="658" spans="1:37" ht="13.2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25"/>
      <c r="L658" s="1"/>
      <c r="M658" s="25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2"/>
    </row>
    <row r="659" spans="1:37" ht="13.2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25"/>
      <c r="L659" s="1"/>
      <c r="M659" s="25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2"/>
    </row>
    <row r="660" spans="1:37" ht="13.2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25"/>
      <c r="L660" s="1"/>
      <c r="M660" s="25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2"/>
    </row>
    <row r="661" spans="1:37" ht="13.2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25"/>
      <c r="L661" s="1"/>
      <c r="M661" s="25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2"/>
    </row>
    <row r="662" spans="1:37" ht="13.2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25"/>
      <c r="L662" s="1"/>
      <c r="M662" s="25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2"/>
    </row>
    <row r="663" spans="1:37" ht="13.2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25"/>
      <c r="L663" s="1"/>
      <c r="M663" s="25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2"/>
    </row>
    <row r="664" spans="1:37" ht="13.2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25"/>
      <c r="L664" s="1"/>
      <c r="M664" s="25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2"/>
    </row>
    <row r="665" spans="1:37" ht="13.2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25"/>
      <c r="L665" s="1"/>
      <c r="M665" s="25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2"/>
    </row>
    <row r="666" spans="1:37" ht="13.2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25"/>
      <c r="L666" s="1"/>
      <c r="M666" s="25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2"/>
    </row>
    <row r="667" spans="1:37" ht="13.2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25"/>
      <c r="L667" s="1"/>
      <c r="M667" s="25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2"/>
    </row>
    <row r="668" spans="1:37" ht="13.2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25"/>
      <c r="L668" s="1"/>
      <c r="M668" s="25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2"/>
    </row>
    <row r="669" spans="1:37" ht="13.2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25"/>
      <c r="L669" s="1"/>
      <c r="M669" s="25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2"/>
    </row>
    <row r="670" spans="1:37" ht="13.2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25"/>
      <c r="L670" s="1"/>
      <c r="M670" s="25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2"/>
    </row>
    <row r="671" spans="1:37" ht="13.2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25"/>
      <c r="L671" s="1"/>
      <c r="M671" s="25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2"/>
    </row>
    <row r="672" spans="1:37" ht="13.2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25"/>
      <c r="L672" s="1"/>
      <c r="M672" s="25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2"/>
    </row>
    <row r="673" spans="1:37" ht="13.2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25"/>
      <c r="L673" s="1"/>
      <c r="M673" s="25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2"/>
    </row>
    <row r="674" spans="1:37" ht="13.2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25"/>
      <c r="L674" s="1"/>
      <c r="M674" s="25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2"/>
    </row>
    <row r="675" spans="1:37" ht="13.2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25"/>
      <c r="L675" s="1"/>
      <c r="M675" s="25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2"/>
    </row>
    <row r="676" spans="1:37" ht="13.2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25"/>
      <c r="L676" s="1"/>
      <c r="M676" s="25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2"/>
    </row>
    <row r="677" spans="1:37" ht="13.2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25"/>
      <c r="L677" s="1"/>
      <c r="M677" s="25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2"/>
    </row>
    <row r="678" spans="1:37" ht="13.2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25"/>
      <c r="L678" s="1"/>
      <c r="M678" s="25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2"/>
    </row>
    <row r="679" spans="1:37" ht="13.2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25"/>
      <c r="L679" s="1"/>
      <c r="M679" s="25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2"/>
    </row>
    <row r="680" spans="1:37" ht="13.2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25"/>
      <c r="L680" s="1"/>
      <c r="M680" s="25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2"/>
    </row>
    <row r="681" spans="1:37" ht="13.2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25"/>
      <c r="L681" s="1"/>
      <c r="M681" s="25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2"/>
    </row>
    <row r="682" spans="1:37" ht="13.2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25"/>
      <c r="L682" s="1"/>
      <c r="M682" s="25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2"/>
    </row>
    <row r="683" spans="1:37" ht="13.2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25"/>
      <c r="L683" s="1"/>
      <c r="M683" s="25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2"/>
    </row>
    <row r="684" spans="1:37" ht="13.2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25"/>
      <c r="L684" s="1"/>
      <c r="M684" s="25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2"/>
    </row>
    <row r="685" spans="1:37" ht="13.2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25"/>
      <c r="L685" s="1"/>
      <c r="M685" s="25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2"/>
    </row>
    <row r="686" spans="1:37" ht="13.2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25"/>
      <c r="L686" s="1"/>
      <c r="M686" s="25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2"/>
    </row>
    <row r="687" spans="1:37" ht="13.2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25"/>
      <c r="L687" s="1"/>
      <c r="M687" s="25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2"/>
    </row>
    <row r="688" spans="1:37" ht="13.2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25"/>
      <c r="L688" s="1"/>
      <c r="M688" s="25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2"/>
    </row>
    <row r="689" spans="1:37" ht="13.2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25"/>
      <c r="L689" s="1"/>
      <c r="M689" s="25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2"/>
    </row>
    <row r="690" spans="1:37" ht="13.2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25"/>
      <c r="L690" s="1"/>
      <c r="M690" s="25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2"/>
    </row>
    <row r="691" spans="1:37" ht="13.2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25"/>
      <c r="L691" s="1"/>
      <c r="M691" s="25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2"/>
    </row>
    <row r="692" spans="1:37" ht="13.2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25"/>
      <c r="L692" s="1"/>
      <c r="M692" s="25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2"/>
    </row>
    <row r="693" spans="1:37" ht="13.2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25"/>
      <c r="L693" s="1"/>
      <c r="M693" s="25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2"/>
    </row>
    <row r="694" spans="1:37" ht="13.2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25"/>
      <c r="L694" s="1"/>
      <c r="M694" s="25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2"/>
    </row>
    <row r="695" spans="1:37" ht="13.2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25"/>
      <c r="L695" s="1"/>
      <c r="M695" s="25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2"/>
    </row>
    <row r="696" spans="1:37" ht="13.2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25"/>
      <c r="L696" s="1"/>
      <c r="M696" s="25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2"/>
    </row>
    <row r="697" spans="1:37" ht="13.2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25"/>
      <c r="L697" s="1"/>
      <c r="M697" s="25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2"/>
    </row>
    <row r="698" spans="1:37" ht="13.2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25"/>
      <c r="L698" s="1"/>
      <c r="M698" s="25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2"/>
    </row>
    <row r="699" spans="1:37" ht="13.2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25"/>
      <c r="L699" s="1"/>
      <c r="M699" s="25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2"/>
    </row>
    <row r="700" spans="1:37" ht="13.2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25"/>
      <c r="L700" s="1"/>
      <c r="M700" s="25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2"/>
    </row>
    <row r="701" spans="1:37" ht="13.2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25"/>
      <c r="L701" s="1"/>
      <c r="M701" s="25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2"/>
    </row>
    <row r="702" spans="1:37" ht="13.2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25"/>
      <c r="L702" s="1"/>
      <c r="M702" s="25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2"/>
    </row>
    <row r="703" spans="1:37" ht="13.2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25"/>
      <c r="L703" s="1"/>
      <c r="M703" s="25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2"/>
    </row>
    <row r="704" spans="1:37" ht="13.2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25"/>
      <c r="L704" s="1"/>
      <c r="M704" s="25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2"/>
    </row>
    <row r="705" spans="1:37" ht="13.2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25"/>
      <c r="L705" s="1"/>
      <c r="M705" s="25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2"/>
    </row>
    <row r="706" spans="1:37" ht="13.2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25"/>
      <c r="L706" s="1"/>
      <c r="M706" s="25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2"/>
    </row>
    <row r="707" spans="1:37" ht="13.2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25"/>
      <c r="L707" s="1"/>
      <c r="M707" s="25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2"/>
    </row>
    <row r="708" spans="1:37" ht="13.2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25"/>
      <c r="L708" s="1"/>
      <c r="M708" s="25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2"/>
    </row>
    <row r="709" spans="1:37" ht="13.2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25"/>
      <c r="L709" s="1"/>
      <c r="M709" s="25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2"/>
    </row>
    <row r="710" spans="1:37" ht="13.2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25"/>
      <c r="L710" s="1"/>
      <c r="M710" s="25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2"/>
    </row>
    <row r="711" spans="1:37" ht="13.2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25"/>
      <c r="L711" s="1"/>
      <c r="M711" s="25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2"/>
    </row>
    <row r="712" spans="1:37" ht="13.2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25"/>
      <c r="L712" s="1"/>
      <c r="M712" s="25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2"/>
    </row>
    <row r="713" spans="1:37" ht="13.2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25"/>
      <c r="L713" s="1"/>
      <c r="M713" s="25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2"/>
    </row>
    <row r="714" spans="1:37" ht="13.2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25"/>
      <c r="L714" s="1"/>
      <c r="M714" s="25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2"/>
    </row>
    <row r="715" spans="1:37" ht="13.2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25"/>
      <c r="L715" s="1"/>
      <c r="M715" s="25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2"/>
    </row>
    <row r="716" spans="1:37" ht="13.2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25"/>
      <c r="L716" s="1"/>
      <c r="M716" s="25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2"/>
    </row>
    <row r="717" spans="1:37" ht="13.2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25"/>
      <c r="L717" s="1"/>
      <c r="M717" s="25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2"/>
    </row>
    <row r="718" spans="1:37" ht="13.2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25"/>
      <c r="L718" s="1"/>
      <c r="M718" s="25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2"/>
    </row>
    <row r="719" spans="1:37" ht="13.2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25"/>
      <c r="L719" s="1"/>
      <c r="M719" s="25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2"/>
    </row>
    <row r="720" spans="1:37" ht="13.2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25"/>
      <c r="L720" s="1"/>
      <c r="M720" s="25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2"/>
    </row>
    <row r="721" spans="1:37" ht="13.2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25"/>
      <c r="L721" s="1"/>
      <c r="M721" s="25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2"/>
    </row>
    <row r="722" spans="1:37" ht="13.2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25"/>
      <c r="L722" s="1"/>
      <c r="M722" s="25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2"/>
    </row>
    <row r="723" spans="1:37" ht="13.2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25"/>
      <c r="L723" s="1"/>
      <c r="M723" s="25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2"/>
    </row>
    <row r="724" spans="1:37" ht="13.2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25"/>
      <c r="L724" s="1"/>
      <c r="M724" s="25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2"/>
    </row>
    <row r="725" spans="1:37" ht="13.2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25"/>
      <c r="L725" s="1"/>
      <c r="M725" s="25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2"/>
    </row>
    <row r="726" spans="1:37" ht="13.2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25"/>
      <c r="L726" s="1"/>
      <c r="M726" s="25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2"/>
    </row>
    <row r="727" spans="1:37" ht="13.2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25"/>
      <c r="L727" s="1"/>
      <c r="M727" s="25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2"/>
    </row>
    <row r="728" spans="1:37" ht="13.2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25"/>
      <c r="L728" s="1"/>
      <c r="M728" s="25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2"/>
    </row>
    <row r="729" spans="1:37" ht="13.2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25"/>
      <c r="L729" s="1"/>
      <c r="M729" s="25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2"/>
    </row>
    <row r="730" spans="1:37" ht="13.2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25"/>
      <c r="L730" s="1"/>
      <c r="M730" s="25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2"/>
    </row>
    <row r="731" spans="1:37" ht="13.2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25"/>
      <c r="L731" s="1"/>
      <c r="M731" s="25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2"/>
    </row>
    <row r="732" spans="1:37" ht="13.2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25"/>
      <c r="L732" s="1"/>
      <c r="M732" s="25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2"/>
    </row>
    <row r="733" spans="1:37" ht="13.2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25"/>
      <c r="L733" s="1"/>
      <c r="M733" s="25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2"/>
    </row>
    <row r="734" spans="1:37" ht="13.2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25"/>
      <c r="L734" s="1"/>
      <c r="M734" s="25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2"/>
    </row>
    <row r="735" spans="1:37" ht="13.2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25"/>
      <c r="L735" s="1"/>
      <c r="M735" s="25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2"/>
    </row>
    <row r="736" spans="1:37" ht="13.2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25"/>
      <c r="L736" s="1"/>
      <c r="M736" s="25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2"/>
    </row>
    <row r="737" spans="1:37" ht="13.2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25"/>
      <c r="L737" s="1"/>
      <c r="M737" s="25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2"/>
    </row>
    <row r="738" spans="1:37" ht="13.2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25"/>
      <c r="L738" s="1"/>
      <c r="M738" s="25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2"/>
    </row>
    <row r="739" spans="1:37" ht="13.2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25"/>
      <c r="L739" s="1"/>
      <c r="M739" s="25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2"/>
    </row>
    <row r="740" spans="1:37" ht="13.2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25"/>
      <c r="L740" s="1"/>
      <c r="M740" s="25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2"/>
    </row>
    <row r="741" spans="1:37" ht="13.2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25"/>
      <c r="L741" s="1"/>
      <c r="M741" s="25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2"/>
    </row>
    <row r="742" spans="1:37" ht="13.2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25"/>
      <c r="L742" s="1"/>
      <c r="M742" s="25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2"/>
    </row>
    <row r="743" spans="1:37" ht="13.2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25"/>
      <c r="L743" s="1"/>
      <c r="M743" s="25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2"/>
    </row>
    <row r="744" spans="1:37" ht="13.2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25"/>
      <c r="L744" s="1"/>
      <c r="M744" s="25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2"/>
    </row>
    <row r="745" spans="1:37" ht="13.2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25"/>
      <c r="L745" s="1"/>
      <c r="M745" s="25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2"/>
    </row>
    <row r="746" spans="1:37" ht="13.2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25"/>
      <c r="L746" s="1"/>
      <c r="M746" s="25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2"/>
    </row>
    <row r="747" spans="1:37" ht="13.2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25"/>
      <c r="L747" s="1"/>
      <c r="M747" s="25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2"/>
    </row>
    <row r="748" spans="1:37" ht="13.2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25"/>
      <c r="L748" s="1"/>
      <c r="M748" s="25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2"/>
    </row>
    <row r="749" spans="1:37" ht="13.2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25"/>
      <c r="L749" s="1"/>
      <c r="M749" s="25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2"/>
    </row>
    <row r="750" spans="1:37" ht="13.2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25"/>
      <c r="L750" s="1"/>
      <c r="M750" s="25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2"/>
    </row>
    <row r="751" spans="1:37" ht="13.2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25"/>
      <c r="L751" s="1"/>
      <c r="M751" s="25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2"/>
    </row>
    <row r="752" spans="1:37" ht="13.2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25"/>
      <c r="L752" s="1"/>
      <c r="M752" s="25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2"/>
    </row>
    <row r="753" spans="1:37" ht="13.2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25"/>
      <c r="L753" s="1"/>
      <c r="M753" s="25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2"/>
    </row>
    <row r="754" spans="1:37" ht="13.2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25"/>
      <c r="L754" s="1"/>
      <c r="M754" s="25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2"/>
    </row>
    <row r="755" spans="1:37" ht="13.2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25"/>
      <c r="L755" s="1"/>
      <c r="M755" s="25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2"/>
    </row>
    <row r="756" spans="1:37" ht="13.2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25"/>
      <c r="L756" s="1"/>
      <c r="M756" s="25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2"/>
    </row>
    <row r="757" spans="1:37" ht="13.2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25"/>
      <c r="L757" s="1"/>
      <c r="M757" s="25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2"/>
    </row>
    <row r="758" spans="1:37" ht="13.2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25"/>
      <c r="L758" s="1"/>
      <c r="M758" s="25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2"/>
    </row>
    <row r="759" spans="1:37" ht="13.2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25"/>
      <c r="L759" s="1"/>
      <c r="M759" s="25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2"/>
    </row>
    <row r="760" spans="1:37" ht="13.2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25"/>
      <c r="L760" s="1"/>
      <c r="M760" s="25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2"/>
    </row>
    <row r="761" spans="1:37" ht="13.2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25"/>
      <c r="L761" s="1"/>
      <c r="M761" s="25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2"/>
    </row>
    <row r="762" spans="1:37" ht="13.2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25"/>
      <c r="L762" s="1"/>
      <c r="M762" s="25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2"/>
    </row>
    <row r="763" spans="1:37" ht="13.2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25"/>
      <c r="L763" s="1"/>
      <c r="M763" s="25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2"/>
    </row>
    <row r="764" spans="1:37" ht="13.2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25"/>
      <c r="L764" s="1"/>
      <c r="M764" s="25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2"/>
    </row>
    <row r="765" spans="1:37" ht="13.2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25"/>
      <c r="L765" s="1"/>
      <c r="M765" s="25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2"/>
    </row>
    <row r="766" spans="1:37" ht="13.2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25"/>
      <c r="L766" s="1"/>
      <c r="M766" s="25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2"/>
    </row>
    <row r="767" spans="1:37" ht="13.2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25"/>
      <c r="L767" s="1"/>
      <c r="M767" s="25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2"/>
    </row>
    <row r="768" spans="1:37" ht="13.2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25"/>
      <c r="L768" s="1"/>
      <c r="M768" s="25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2"/>
    </row>
    <row r="769" spans="1:37" ht="13.2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25"/>
      <c r="L769" s="1"/>
      <c r="M769" s="25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2"/>
    </row>
    <row r="770" spans="1:37" ht="13.2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25"/>
      <c r="L770" s="1"/>
      <c r="M770" s="25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2"/>
    </row>
    <row r="771" spans="1:37" ht="13.2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25"/>
      <c r="L771" s="1"/>
      <c r="M771" s="25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2"/>
    </row>
    <row r="772" spans="1:37" ht="13.2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25"/>
      <c r="L772" s="1"/>
      <c r="M772" s="25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2"/>
    </row>
    <row r="773" spans="1:37" ht="13.2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25"/>
      <c r="L773" s="1"/>
      <c r="M773" s="25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2"/>
    </row>
    <row r="774" spans="1:37" ht="13.2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25"/>
      <c r="L774" s="1"/>
      <c r="M774" s="25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2"/>
    </row>
    <row r="775" spans="1:37" ht="13.2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25"/>
      <c r="L775" s="1"/>
      <c r="M775" s="25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2"/>
    </row>
    <row r="776" spans="1:37" ht="13.2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25"/>
      <c r="L776" s="1"/>
      <c r="M776" s="25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2"/>
    </row>
    <row r="777" spans="1:37" ht="13.2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25"/>
      <c r="L777" s="1"/>
      <c r="M777" s="25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2"/>
    </row>
    <row r="778" spans="1:37" ht="13.2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25"/>
      <c r="L778" s="1"/>
      <c r="M778" s="25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2"/>
    </row>
    <row r="779" spans="1:37" ht="13.2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25"/>
      <c r="L779" s="1"/>
      <c r="M779" s="25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2"/>
    </row>
    <row r="780" spans="1:37" ht="13.2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25"/>
      <c r="L780" s="1"/>
      <c r="M780" s="25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2"/>
    </row>
    <row r="781" spans="1:37" ht="13.2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25"/>
      <c r="L781" s="1"/>
      <c r="M781" s="25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2"/>
    </row>
    <row r="782" spans="1:37" ht="13.2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25"/>
      <c r="L782" s="1"/>
      <c r="M782" s="25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2"/>
    </row>
    <row r="783" spans="1:37" ht="13.2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25"/>
      <c r="L783" s="1"/>
      <c r="M783" s="25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2"/>
    </row>
    <row r="784" spans="1:37" ht="13.2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25"/>
      <c r="L784" s="1"/>
      <c r="M784" s="25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2"/>
    </row>
    <row r="785" spans="1:37" ht="13.2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25"/>
      <c r="L785" s="1"/>
      <c r="M785" s="25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2"/>
    </row>
    <row r="786" spans="1:37" ht="13.2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25"/>
      <c r="L786" s="1"/>
      <c r="M786" s="25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2"/>
    </row>
    <row r="787" spans="1:37" ht="13.2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25"/>
      <c r="L787" s="1"/>
      <c r="M787" s="25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2"/>
    </row>
    <row r="788" spans="1:37" ht="13.2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25"/>
      <c r="L788" s="1"/>
      <c r="M788" s="25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2"/>
    </row>
    <row r="789" spans="1:37" ht="13.2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25"/>
      <c r="L789" s="1"/>
      <c r="M789" s="25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2"/>
    </row>
    <row r="790" spans="1:37" ht="13.2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25"/>
      <c r="L790" s="1"/>
      <c r="M790" s="25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2"/>
    </row>
    <row r="791" spans="1:37" ht="13.2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25"/>
      <c r="L791" s="1"/>
      <c r="M791" s="25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2"/>
    </row>
    <row r="792" spans="1:37" ht="13.2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25"/>
      <c r="L792" s="1"/>
      <c r="M792" s="25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2"/>
    </row>
    <row r="793" spans="1:37" ht="13.2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25"/>
      <c r="L793" s="1"/>
      <c r="M793" s="25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2"/>
    </row>
    <row r="794" spans="1:37" ht="13.2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25"/>
      <c r="L794" s="1"/>
      <c r="M794" s="25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2"/>
    </row>
    <row r="795" spans="1:37" ht="13.2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25"/>
      <c r="L795" s="1"/>
      <c r="M795" s="25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2"/>
    </row>
    <row r="796" spans="1:37" ht="13.2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25"/>
      <c r="L796" s="1"/>
      <c r="M796" s="25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2"/>
    </row>
    <row r="797" spans="1:37" ht="13.2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25"/>
      <c r="L797" s="1"/>
      <c r="M797" s="25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2"/>
    </row>
    <row r="798" spans="1:37" ht="13.2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25"/>
      <c r="L798" s="1"/>
      <c r="M798" s="25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2"/>
    </row>
    <row r="799" spans="1:37" ht="13.2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25"/>
      <c r="L799" s="1"/>
      <c r="M799" s="25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2"/>
    </row>
    <row r="800" spans="1:37" ht="13.2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25"/>
      <c r="L800" s="1"/>
      <c r="M800" s="25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2"/>
    </row>
    <row r="801" spans="1:37" ht="13.2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25"/>
      <c r="L801" s="1"/>
      <c r="M801" s="25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2"/>
    </row>
    <row r="802" spans="1:37" ht="13.2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25"/>
      <c r="L802" s="1"/>
      <c r="M802" s="25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2"/>
    </row>
    <row r="803" spans="1:37" ht="13.2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25"/>
      <c r="L803" s="1"/>
      <c r="M803" s="25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2"/>
    </row>
    <row r="804" spans="1:37" ht="13.2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25"/>
      <c r="L804" s="1"/>
      <c r="M804" s="25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2"/>
    </row>
    <row r="805" spans="1:37" ht="13.2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25"/>
      <c r="L805" s="1"/>
      <c r="M805" s="25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2"/>
    </row>
    <row r="806" spans="1:37" ht="13.2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25"/>
      <c r="L806" s="1"/>
      <c r="M806" s="25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2"/>
    </row>
    <row r="807" spans="1:37" ht="13.2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25"/>
      <c r="L807" s="1"/>
      <c r="M807" s="25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2"/>
    </row>
    <row r="808" spans="1:37" ht="13.2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25"/>
      <c r="L808" s="1"/>
      <c r="M808" s="25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2"/>
    </row>
    <row r="809" spans="1:37" ht="13.2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25"/>
      <c r="L809" s="1"/>
      <c r="M809" s="25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2"/>
    </row>
    <row r="810" spans="1:37" ht="13.2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25"/>
      <c r="L810" s="1"/>
      <c r="M810" s="25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2"/>
    </row>
    <row r="811" spans="1:37" ht="13.2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25"/>
      <c r="L811" s="1"/>
      <c r="M811" s="25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2"/>
    </row>
    <row r="812" spans="1:37" ht="13.2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25"/>
      <c r="L812" s="1"/>
      <c r="M812" s="25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2"/>
    </row>
    <row r="813" spans="1:37" ht="13.2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25"/>
      <c r="L813" s="1"/>
      <c r="M813" s="25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2"/>
    </row>
    <row r="814" spans="1:37" ht="13.2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25"/>
      <c r="L814" s="1"/>
      <c r="M814" s="25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2"/>
    </row>
    <row r="815" spans="1:37" ht="13.2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25"/>
      <c r="L815" s="1"/>
      <c r="M815" s="25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2"/>
    </row>
    <row r="816" spans="1:37" ht="13.2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25"/>
      <c r="L816" s="1"/>
      <c r="M816" s="25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2"/>
    </row>
    <row r="817" spans="1:37" ht="13.2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25"/>
      <c r="L817" s="1"/>
      <c r="M817" s="25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2"/>
    </row>
    <row r="818" spans="1:37" ht="13.2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25"/>
      <c r="L818" s="1"/>
      <c r="M818" s="25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2"/>
    </row>
    <row r="819" spans="1:37" ht="13.2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25"/>
      <c r="L819" s="1"/>
      <c r="M819" s="25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2"/>
    </row>
    <row r="820" spans="1:37" ht="13.2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25"/>
      <c r="L820" s="1"/>
      <c r="M820" s="25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2"/>
    </row>
    <row r="821" spans="1:37" ht="13.2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25"/>
      <c r="L821" s="1"/>
      <c r="M821" s="25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2"/>
    </row>
    <row r="822" spans="1:37" ht="13.2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25"/>
      <c r="L822" s="1"/>
      <c r="M822" s="25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2"/>
    </row>
    <row r="823" spans="1:37" ht="13.2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25"/>
      <c r="L823" s="1"/>
      <c r="M823" s="25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2"/>
    </row>
    <row r="824" spans="1:37" ht="13.2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25"/>
      <c r="L824" s="1"/>
      <c r="M824" s="25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2"/>
    </row>
    <row r="825" spans="1:37" ht="13.2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25"/>
      <c r="L825" s="1"/>
      <c r="M825" s="25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2"/>
    </row>
    <row r="826" spans="1:37" ht="13.2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25"/>
      <c r="L826" s="1"/>
      <c r="M826" s="25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2"/>
    </row>
    <row r="827" spans="1:37" ht="13.2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25"/>
      <c r="L827" s="1"/>
      <c r="M827" s="25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2"/>
    </row>
    <row r="828" spans="1:37" ht="13.2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25"/>
      <c r="L828" s="1"/>
      <c r="M828" s="25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2"/>
    </row>
    <row r="829" spans="1:37" ht="13.2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25"/>
      <c r="L829" s="1"/>
      <c r="M829" s="25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2"/>
    </row>
    <row r="830" spans="1:37" ht="13.2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25"/>
      <c r="L830" s="1"/>
      <c r="M830" s="25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2"/>
    </row>
    <row r="831" spans="1:37" ht="13.2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25"/>
      <c r="L831" s="1"/>
      <c r="M831" s="25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2"/>
    </row>
    <row r="832" spans="1:37" ht="13.2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25"/>
      <c r="L832" s="1"/>
      <c r="M832" s="25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2"/>
    </row>
    <row r="833" spans="1:37" ht="13.2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25"/>
      <c r="L833" s="1"/>
      <c r="M833" s="25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2"/>
    </row>
    <row r="834" spans="1:37" ht="13.2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25"/>
      <c r="L834" s="1"/>
      <c r="M834" s="25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2"/>
    </row>
    <row r="835" spans="1:37" ht="13.2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25"/>
      <c r="L835" s="1"/>
      <c r="M835" s="25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2"/>
    </row>
    <row r="836" spans="1:37" ht="13.2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25"/>
      <c r="L836" s="1"/>
      <c r="M836" s="25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2"/>
    </row>
    <row r="837" spans="1:37" ht="13.2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25"/>
      <c r="L837" s="1"/>
      <c r="M837" s="25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2"/>
    </row>
    <row r="838" spans="1:37" ht="13.2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25"/>
      <c r="L838" s="1"/>
      <c r="M838" s="25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2"/>
    </row>
    <row r="839" spans="1:37" ht="13.2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25"/>
      <c r="L839" s="1"/>
      <c r="M839" s="25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2"/>
    </row>
    <row r="840" spans="1:37" ht="13.2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25"/>
      <c r="L840" s="1"/>
      <c r="M840" s="25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2"/>
    </row>
    <row r="841" spans="1:37" ht="13.2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25"/>
      <c r="L841" s="1"/>
      <c r="M841" s="25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2"/>
    </row>
    <row r="842" spans="1:37" ht="13.2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25"/>
      <c r="L842" s="1"/>
      <c r="M842" s="25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2"/>
    </row>
    <row r="843" spans="1:37" ht="13.2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25"/>
      <c r="L843" s="1"/>
      <c r="M843" s="25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2"/>
    </row>
    <row r="844" spans="1:37" ht="13.2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25"/>
      <c r="L844" s="1"/>
      <c r="M844" s="25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2"/>
    </row>
    <row r="845" spans="1:37" ht="13.2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25"/>
      <c r="L845" s="1"/>
      <c r="M845" s="25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2"/>
    </row>
    <row r="846" spans="1:37" ht="13.2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25"/>
      <c r="L846" s="1"/>
      <c r="M846" s="25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2"/>
    </row>
    <row r="847" spans="1:37" ht="13.2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25"/>
      <c r="L847" s="1"/>
      <c r="M847" s="25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2"/>
    </row>
    <row r="848" spans="1:37" ht="13.2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25"/>
      <c r="L848" s="1"/>
      <c r="M848" s="25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2"/>
    </row>
    <row r="849" spans="1:37" ht="13.2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25"/>
      <c r="L849" s="1"/>
      <c r="M849" s="25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2"/>
    </row>
    <row r="850" spans="1:37" ht="13.2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25"/>
      <c r="L850" s="1"/>
      <c r="M850" s="25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2"/>
    </row>
    <row r="851" spans="1:37" ht="13.2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25"/>
      <c r="L851" s="1"/>
      <c r="M851" s="25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2"/>
    </row>
    <row r="852" spans="1:37" ht="13.2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25"/>
      <c r="L852" s="1"/>
      <c r="M852" s="25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2"/>
    </row>
    <row r="853" spans="1:37" ht="13.2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25"/>
      <c r="L853" s="1"/>
      <c r="M853" s="25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2"/>
    </row>
    <row r="854" spans="1:37" ht="13.2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25"/>
      <c r="L854" s="1"/>
      <c r="M854" s="25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2"/>
    </row>
    <row r="855" spans="1:37" ht="13.2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25"/>
      <c r="L855" s="1"/>
      <c r="M855" s="25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2"/>
    </row>
    <row r="856" spans="1:37" ht="13.2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25"/>
      <c r="L856" s="1"/>
      <c r="M856" s="25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2"/>
    </row>
    <row r="857" spans="1:37" ht="13.2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25"/>
      <c r="L857" s="1"/>
      <c r="M857" s="25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2"/>
    </row>
    <row r="858" spans="1:37" ht="13.2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25"/>
      <c r="L858" s="1"/>
      <c r="M858" s="25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2"/>
    </row>
    <row r="859" spans="1:37" ht="13.2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25"/>
      <c r="L859" s="1"/>
      <c r="M859" s="25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2"/>
    </row>
    <row r="860" spans="1:37" ht="13.2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25"/>
      <c r="L860" s="1"/>
      <c r="M860" s="25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2"/>
    </row>
    <row r="861" spans="1:37" ht="13.2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25"/>
      <c r="L861" s="1"/>
      <c r="M861" s="25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2"/>
    </row>
    <row r="862" spans="1:37" ht="13.2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25"/>
      <c r="L862" s="1"/>
      <c r="M862" s="25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2"/>
    </row>
    <row r="863" spans="1:37" ht="13.2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25"/>
      <c r="L863" s="1"/>
      <c r="M863" s="25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2"/>
    </row>
    <row r="864" spans="1:37" ht="13.2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25"/>
      <c r="L864" s="1"/>
      <c r="M864" s="25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2"/>
    </row>
    <row r="865" spans="1:37" ht="13.2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25"/>
      <c r="L865" s="1"/>
      <c r="M865" s="25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2"/>
    </row>
    <row r="866" spans="1:37" ht="13.2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25"/>
      <c r="L866" s="1"/>
      <c r="M866" s="25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2"/>
    </row>
    <row r="867" spans="1:37" ht="13.2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25"/>
      <c r="L867" s="1"/>
      <c r="M867" s="25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2"/>
    </row>
    <row r="868" spans="1:37" ht="13.2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25"/>
      <c r="L868" s="1"/>
      <c r="M868" s="25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2"/>
    </row>
    <row r="869" spans="1:37" ht="13.2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25"/>
      <c r="L869" s="1"/>
      <c r="M869" s="25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2"/>
    </row>
    <row r="870" spans="1:37" ht="13.2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25"/>
      <c r="L870" s="1"/>
      <c r="M870" s="25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2"/>
    </row>
    <row r="871" spans="1:37" ht="13.2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25"/>
      <c r="L871" s="1"/>
      <c r="M871" s="25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2"/>
    </row>
    <row r="872" spans="1:37" ht="13.2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25"/>
      <c r="L872" s="1"/>
      <c r="M872" s="25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2"/>
    </row>
    <row r="873" spans="1:37" ht="13.2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25"/>
      <c r="L873" s="1"/>
      <c r="M873" s="25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2"/>
    </row>
    <row r="874" spans="1:37" ht="13.2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25"/>
      <c r="L874" s="1"/>
      <c r="M874" s="25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2"/>
    </row>
    <row r="875" spans="1:37" ht="13.2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25"/>
      <c r="L875" s="1"/>
      <c r="M875" s="25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2"/>
    </row>
    <row r="876" spans="1:37" ht="13.2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25"/>
      <c r="L876" s="1"/>
      <c r="M876" s="25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2"/>
    </row>
    <row r="877" spans="1:37" ht="13.2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25"/>
      <c r="L877" s="1"/>
      <c r="M877" s="25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2"/>
    </row>
    <row r="878" spans="1:37" ht="13.2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25"/>
      <c r="L878" s="1"/>
      <c r="M878" s="25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2"/>
    </row>
    <row r="879" spans="1:37" ht="13.2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25"/>
      <c r="L879" s="1"/>
      <c r="M879" s="25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2"/>
    </row>
    <row r="880" spans="1:37" ht="13.2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25"/>
      <c r="L880" s="1"/>
      <c r="M880" s="25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2"/>
    </row>
    <row r="881" spans="1:37" ht="13.2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25"/>
      <c r="L881" s="1"/>
      <c r="M881" s="25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2"/>
    </row>
    <row r="882" spans="1:37" ht="13.2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25"/>
      <c r="L882" s="1"/>
      <c r="M882" s="25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2"/>
    </row>
    <row r="883" spans="1:37" ht="13.2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25"/>
      <c r="L883" s="1"/>
      <c r="M883" s="25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2"/>
    </row>
    <row r="884" spans="1:37" ht="13.2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25"/>
      <c r="L884" s="1"/>
      <c r="M884" s="25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2"/>
    </row>
    <row r="885" spans="1:37" ht="13.2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25"/>
      <c r="L885" s="1"/>
      <c r="M885" s="25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2"/>
    </row>
    <row r="886" spans="1:37" ht="13.2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25"/>
      <c r="L886" s="1"/>
      <c r="M886" s="25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2"/>
    </row>
    <row r="887" spans="1:37" ht="13.2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25"/>
      <c r="L887" s="1"/>
      <c r="M887" s="25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2"/>
    </row>
    <row r="888" spans="1:37" ht="13.2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25"/>
      <c r="L888" s="1"/>
      <c r="M888" s="25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2"/>
    </row>
    <row r="889" spans="1:37" ht="13.2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25"/>
      <c r="L889" s="1"/>
      <c r="M889" s="25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2"/>
    </row>
    <row r="890" spans="1:37" ht="13.2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25"/>
      <c r="L890" s="1"/>
      <c r="M890" s="25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2"/>
    </row>
    <row r="891" spans="1:37" ht="13.2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25"/>
      <c r="L891" s="1"/>
      <c r="M891" s="25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2"/>
    </row>
    <row r="892" spans="1:37" ht="13.2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25"/>
      <c r="L892" s="1"/>
      <c r="M892" s="25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2"/>
    </row>
    <row r="893" spans="1:37" ht="13.2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25"/>
      <c r="L893" s="1"/>
      <c r="M893" s="25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2"/>
    </row>
    <row r="894" spans="1:37" ht="13.2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25"/>
      <c r="L894" s="1"/>
      <c r="M894" s="25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2"/>
    </row>
    <row r="895" spans="1:37" ht="13.2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25"/>
      <c r="L895" s="1"/>
      <c r="M895" s="25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2"/>
    </row>
    <row r="896" spans="1:37" ht="13.2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25"/>
      <c r="L896" s="1"/>
      <c r="M896" s="25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2"/>
    </row>
    <row r="897" spans="1:37" ht="13.2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25"/>
      <c r="L897" s="1"/>
      <c r="M897" s="25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2"/>
    </row>
    <row r="898" spans="1:37" ht="13.2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25"/>
      <c r="L898" s="1"/>
      <c r="M898" s="25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2"/>
    </row>
    <row r="899" spans="1:37" ht="13.2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25"/>
      <c r="L899" s="1"/>
      <c r="M899" s="25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2"/>
    </row>
    <row r="900" spans="1:37" ht="13.2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25"/>
      <c r="L900" s="1"/>
      <c r="M900" s="25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2"/>
    </row>
    <row r="901" spans="1:37" ht="13.2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25"/>
      <c r="L901" s="1"/>
      <c r="M901" s="25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2"/>
    </row>
    <row r="902" spans="1:37" ht="13.2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25"/>
      <c r="L902" s="1"/>
      <c r="M902" s="25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2"/>
    </row>
    <row r="903" spans="1:37" ht="13.2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25"/>
      <c r="L903" s="1"/>
      <c r="M903" s="25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2"/>
    </row>
    <row r="904" spans="1:37" ht="13.2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25"/>
      <c r="L904" s="1"/>
      <c r="M904" s="25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2"/>
    </row>
    <row r="905" spans="1:37" ht="13.2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25"/>
      <c r="L905" s="1"/>
      <c r="M905" s="25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2"/>
    </row>
    <row r="906" spans="1:37" ht="13.2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25"/>
      <c r="L906" s="1"/>
      <c r="M906" s="25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2"/>
    </row>
    <row r="907" spans="1:37" ht="13.2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25"/>
      <c r="L907" s="1"/>
      <c r="M907" s="25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2"/>
    </row>
    <row r="908" spans="1:37" ht="13.2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25"/>
      <c r="L908" s="1"/>
      <c r="M908" s="25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2"/>
    </row>
    <row r="909" spans="1:37" ht="13.2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25"/>
      <c r="L909" s="1"/>
      <c r="M909" s="25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2"/>
    </row>
    <row r="910" spans="1:37" ht="13.2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25"/>
      <c r="L910" s="1"/>
      <c r="M910" s="25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2"/>
    </row>
    <row r="911" spans="1:37" ht="13.2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25"/>
      <c r="L911" s="1"/>
      <c r="M911" s="25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2"/>
    </row>
    <row r="912" spans="1:37" ht="13.2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25"/>
      <c r="L912" s="1"/>
      <c r="M912" s="25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2"/>
    </row>
    <row r="913" spans="1:37" ht="13.2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25"/>
      <c r="L913" s="1"/>
      <c r="M913" s="25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2"/>
    </row>
    <row r="914" spans="1:37" ht="13.2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25"/>
      <c r="L914" s="1"/>
      <c r="M914" s="25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2"/>
    </row>
    <row r="915" spans="1:37" ht="13.2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25"/>
      <c r="L915" s="1"/>
      <c r="M915" s="25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2"/>
    </row>
    <row r="916" spans="1:37" ht="13.2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25"/>
      <c r="L916" s="1"/>
      <c r="M916" s="25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2"/>
    </row>
    <row r="917" spans="1:37" ht="13.2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25"/>
      <c r="L917" s="1"/>
      <c r="M917" s="25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2"/>
    </row>
    <row r="918" spans="1:37" ht="13.2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25"/>
      <c r="L918" s="1"/>
      <c r="M918" s="25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2"/>
    </row>
    <row r="919" spans="1:37" ht="13.2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25"/>
      <c r="L919" s="1"/>
      <c r="M919" s="25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2"/>
    </row>
    <row r="920" spans="1:37" ht="13.2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25"/>
      <c r="L920" s="1"/>
      <c r="M920" s="25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2"/>
    </row>
    <row r="921" spans="1:37" ht="13.2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25"/>
      <c r="L921" s="1"/>
      <c r="M921" s="25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2"/>
    </row>
    <row r="922" spans="1:37" ht="13.2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25"/>
      <c r="L922" s="1"/>
      <c r="M922" s="25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2"/>
    </row>
    <row r="923" spans="1:37" ht="13.2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25"/>
      <c r="L923" s="1"/>
      <c r="M923" s="25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2"/>
    </row>
    <row r="924" spans="1:37" ht="13.2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25"/>
      <c r="L924" s="1"/>
      <c r="M924" s="25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2"/>
    </row>
    <row r="925" spans="1:37" ht="13.2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25"/>
      <c r="L925" s="1"/>
      <c r="M925" s="25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2"/>
    </row>
    <row r="926" spans="1:37" ht="13.2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25"/>
      <c r="L926" s="1"/>
      <c r="M926" s="25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2"/>
    </row>
    <row r="927" spans="1:37" ht="13.2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25"/>
      <c r="L927" s="1"/>
      <c r="M927" s="25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2"/>
    </row>
    <row r="928" spans="1:37" ht="13.2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25"/>
      <c r="L928" s="1"/>
      <c r="M928" s="25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2"/>
    </row>
    <row r="929" spans="1:37" ht="13.2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25"/>
      <c r="L929" s="1"/>
      <c r="M929" s="25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2"/>
    </row>
    <row r="930" spans="1:37" ht="13.2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25"/>
      <c r="L930" s="1"/>
      <c r="M930" s="25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2"/>
    </row>
    <row r="931" spans="1:37" ht="13.2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25"/>
      <c r="L931" s="1"/>
      <c r="M931" s="25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2"/>
    </row>
    <row r="932" spans="1:37" ht="13.2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25"/>
      <c r="L932" s="1"/>
      <c r="M932" s="25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2"/>
    </row>
    <row r="933" spans="1:37" ht="13.2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25"/>
      <c r="L933" s="1"/>
      <c r="M933" s="25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2"/>
    </row>
    <row r="934" spans="1:37" ht="13.2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25"/>
      <c r="L934" s="1"/>
      <c r="M934" s="25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2"/>
    </row>
    <row r="935" spans="1:37" ht="13.2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25"/>
      <c r="L935" s="1"/>
      <c r="M935" s="25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2"/>
    </row>
    <row r="936" spans="1:37" ht="13.2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25"/>
      <c r="L936" s="1"/>
      <c r="M936" s="25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2"/>
    </row>
    <row r="937" spans="1:37" ht="13.2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25"/>
      <c r="L937" s="1"/>
      <c r="M937" s="25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2"/>
    </row>
    <row r="938" spans="1:37" ht="13.2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25"/>
      <c r="L938" s="1"/>
      <c r="M938" s="25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2"/>
    </row>
    <row r="939" spans="1:37" ht="13.2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25"/>
      <c r="L939" s="1"/>
      <c r="M939" s="25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2"/>
    </row>
    <row r="940" spans="1:37" ht="13.2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25"/>
      <c r="L940" s="1"/>
      <c r="M940" s="25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2"/>
    </row>
    <row r="941" spans="1:37" ht="13.2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25"/>
      <c r="L941" s="1"/>
      <c r="M941" s="25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2"/>
    </row>
    <row r="942" spans="1:37" ht="13.2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25"/>
      <c r="L942" s="1"/>
      <c r="M942" s="25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2"/>
    </row>
    <row r="943" spans="1:37" ht="13.2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25"/>
      <c r="L943" s="1"/>
      <c r="M943" s="25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2"/>
    </row>
    <row r="944" spans="1:37" ht="13.2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25"/>
      <c r="L944" s="1"/>
      <c r="M944" s="25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2"/>
    </row>
    <row r="945" spans="1:37" ht="13.2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25"/>
      <c r="L945" s="1"/>
      <c r="M945" s="25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2"/>
    </row>
    <row r="946" spans="1:37" ht="13.2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25"/>
      <c r="L946" s="1"/>
      <c r="M946" s="25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2"/>
    </row>
    <row r="947" spans="1:37" ht="13.2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25"/>
      <c r="L947" s="1"/>
      <c r="M947" s="25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2"/>
    </row>
    <row r="948" spans="1:37" ht="13.2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25"/>
      <c r="L948" s="1"/>
      <c r="M948" s="25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2"/>
    </row>
    <row r="949" spans="1:37" ht="13.2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25"/>
      <c r="L949" s="1"/>
      <c r="M949" s="25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2"/>
    </row>
    <row r="950" spans="1:37" ht="13.2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25"/>
      <c r="L950" s="1"/>
      <c r="M950" s="25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2"/>
    </row>
    <row r="951" spans="1:37" ht="13.2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25"/>
      <c r="L951" s="1"/>
      <c r="M951" s="25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2"/>
    </row>
    <row r="952" spans="1:37" ht="13.2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25"/>
      <c r="L952" s="1"/>
      <c r="M952" s="25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2"/>
    </row>
    <row r="953" spans="1:37" ht="13.2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25"/>
      <c r="L953" s="1"/>
      <c r="M953" s="25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2"/>
    </row>
    <row r="954" spans="1:37" ht="13.2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25"/>
      <c r="L954" s="1"/>
      <c r="M954" s="25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2"/>
    </row>
    <row r="955" spans="1:37" ht="13.2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25"/>
      <c r="L955" s="1"/>
      <c r="M955" s="25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2"/>
    </row>
    <row r="956" spans="1:37" ht="13.2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25"/>
      <c r="L956" s="1"/>
      <c r="M956" s="25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2"/>
    </row>
    <row r="957" spans="1:37" ht="13.2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25"/>
      <c r="L957" s="1"/>
      <c r="M957" s="25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2"/>
    </row>
    <row r="958" spans="1:37" ht="13.2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25"/>
      <c r="L958" s="1"/>
      <c r="M958" s="25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2"/>
    </row>
    <row r="959" spans="1:37" ht="13.2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25"/>
      <c r="L959" s="1"/>
      <c r="M959" s="25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2"/>
    </row>
    <row r="960" spans="1:37" ht="13.2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25"/>
      <c r="L960" s="1"/>
      <c r="M960" s="25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2"/>
    </row>
    <row r="961" spans="1:37" ht="13.2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25"/>
      <c r="L961" s="1"/>
      <c r="M961" s="25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2"/>
    </row>
    <row r="962" spans="1:37" ht="13.2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25"/>
      <c r="L962" s="1"/>
      <c r="M962" s="25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2"/>
    </row>
    <row r="963" spans="1:37" ht="13.2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25"/>
      <c r="L963" s="1"/>
      <c r="M963" s="25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2"/>
    </row>
    <row r="964" spans="1:37" ht="13.2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25"/>
      <c r="L964" s="1"/>
      <c r="M964" s="25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2"/>
    </row>
    <row r="965" spans="1:37" ht="13.2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25"/>
      <c r="L965" s="1"/>
      <c r="M965" s="25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2"/>
    </row>
    <row r="966" spans="1:37" ht="13.2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25"/>
      <c r="L966" s="1"/>
      <c r="M966" s="25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2"/>
    </row>
    <row r="967" spans="1:37" ht="13.2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25"/>
      <c r="L967" s="1"/>
      <c r="M967" s="25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2"/>
    </row>
    <row r="968" spans="1:37" ht="13.2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25"/>
      <c r="L968" s="1"/>
      <c r="M968" s="25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2"/>
    </row>
    <row r="969" spans="1:37" ht="13.2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25"/>
      <c r="L969" s="1"/>
      <c r="M969" s="25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2"/>
    </row>
    <row r="970" spans="1:37" ht="13.2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25"/>
      <c r="L970" s="1"/>
      <c r="M970" s="25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2"/>
    </row>
    <row r="971" spans="1:37" ht="13.2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25"/>
      <c r="L971" s="1"/>
      <c r="M971" s="25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2"/>
    </row>
    <row r="972" spans="1:37" ht="13.2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25"/>
      <c r="L972" s="1"/>
      <c r="M972" s="25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2"/>
    </row>
    <row r="973" spans="1:37" ht="13.2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25"/>
      <c r="L973" s="1"/>
      <c r="M973" s="25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2"/>
    </row>
    <row r="974" spans="1:37" ht="13.2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25"/>
      <c r="L974" s="1"/>
      <c r="M974" s="25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2"/>
    </row>
    <row r="975" spans="1:37" ht="13.2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25"/>
      <c r="L975" s="1"/>
      <c r="M975" s="25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2"/>
    </row>
    <row r="976" spans="1:37" ht="13.2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25"/>
      <c r="L976" s="1"/>
      <c r="M976" s="25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2"/>
    </row>
    <row r="977" spans="1:37" ht="13.2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25"/>
      <c r="L977" s="1"/>
      <c r="M977" s="25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2"/>
    </row>
    <row r="978" spans="1:37" ht="13.2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25"/>
      <c r="L978" s="1"/>
      <c r="M978" s="25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2"/>
    </row>
    <row r="979" spans="1:37" ht="13.2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25"/>
      <c r="L979" s="1"/>
      <c r="M979" s="25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2"/>
    </row>
    <row r="980" spans="1:37" ht="13.2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25"/>
      <c r="L980" s="1"/>
      <c r="M980" s="25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2"/>
    </row>
    <row r="981" spans="1:37" ht="13.2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25"/>
      <c r="L981" s="1"/>
      <c r="M981" s="25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2"/>
    </row>
    <row r="982" spans="1:37" ht="13.2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25"/>
      <c r="L982" s="1"/>
      <c r="M982" s="25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2"/>
    </row>
    <row r="983" spans="1:37" ht="13.2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25"/>
      <c r="L983" s="1"/>
      <c r="M983" s="25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2"/>
    </row>
    <row r="984" spans="1:37" ht="13.2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25"/>
      <c r="L984" s="1"/>
      <c r="M984" s="25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2"/>
    </row>
    <row r="985" spans="1:37" ht="13.2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25"/>
      <c r="L985" s="1"/>
      <c r="M985" s="25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2"/>
    </row>
    <row r="986" spans="1:37" ht="13.2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25"/>
      <c r="L986" s="1"/>
      <c r="M986" s="25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2"/>
    </row>
    <row r="987" spans="1:37" ht="13.2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25"/>
      <c r="L987" s="1"/>
      <c r="M987" s="25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2"/>
    </row>
    <row r="988" spans="1:37" ht="13.2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25"/>
      <c r="L988" s="1"/>
      <c r="M988" s="25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2"/>
    </row>
    <row r="989" spans="1:37" ht="13.2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25"/>
      <c r="L989" s="1"/>
      <c r="M989" s="25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2"/>
    </row>
    <row r="990" spans="1:37" ht="13.2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25"/>
      <c r="L990" s="1"/>
      <c r="M990" s="25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2"/>
    </row>
    <row r="991" spans="1:37" ht="13.2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25"/>
      <c r="L991" s="1"/>
      <c r="M991" s="25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2"/>
    </row>
    <row r="992" spans="1:37" ht="13.2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25"/>
      <c r="L992" s="1"/>
      <c r="M992" s="25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2"/>
    </row>
    <row r="993" spans="1:37" ht="13.2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25"/>
      <c r="L993" s="1"/>
      <c r="M993" s="25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2"/>
    </row>
    <row r="994" spans="1:37" ht="13.2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25"/>
      <c r="L994" s="1"/>
      <c r="M994" s="25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2"/>
    </row>
    <row r="995" spans="1:37" ht="13.2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25"/>
      <c r="L995" s="1"/>
      <c r="M995" s="25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2"/>
    </row>
  </sheetData>
  <mergeCells count="793">
    <mergeCell ref="R2:S4"/>
    <mergeCell ref="T3:T4"/>
    <mergeCell ref="F2:G4"/>
    <mergeCell ref="J2:K4"/>
    <mergeCell ref="N2:O4"/>
    <mergeCell ref="H3:H4"/>
    <mergeCell ref="L3:L4"/>
    <mergeCell ref="P3:P4"/>
    <mergeCell ref="L6:L7"/>
    <mergeCell ref="M6:M7"/>
    <mergeCell ref="N6:N7"/>
    <mergeCell ref="O6:O7"/>
    <mergeCell ref="P6:P7"/>
    <mergeCell ref="Q6:Q7"/>
    <mergeCell ref="R6:R7"/>
    <mergeCell ref="S6:S7"/>
    <mergeCell ref="T6:T7"/>
    <mergeCell ref="U6:U7"/>
    <mergeCell ref="V6:V7"/>
    <mergeCell ref="W6:W7"/>
    <mergeCell ref="X6:X7"/>
    <mergeCell ref="Y6:Y7"/>
    <mergeCell ref="AG6:AG7"/>
    <mergeCell ref="AH6:AH7"/>
    <mergeCell ref="AI6:AI7"/>
    <mergeCell ref="AJ6:AJ7"/>
    <mergeCell ref="Z6:Z7"/>
    <mergeCell ref="AA6:AA7"/>
    <mergeCell ref="AB6:AB7"/>
    <mergeCell ref="AC6:AC7"/>
    <mergeCell ref="AD6:AD7"/>
    <mergeCell ref="AE6:AE7"/>
    <mergeCell ref="AF6:AF7"/>
    <mergeCell ref="B6:E7"/>
    <mergeCell ref="F6:F7"/>
    <mergeCell ref="G6:G7"/>
    <mergeCell ref="H6:H7"/>
    <mergeCell ref="I6:I7"/>
    <mergeCell ref="J6:J7"/>
    <mergeCell ref="K6:K7"/>
    <mergeCell ref="Z11:Z12"/>
    <mergeCell ref="AA11:AA12"/>
    <mergeCell ref="B8:E9"/>
    <mergeCell ref="F8:F9"/>
    <mergeCell ref="G8:G9"/>
    <mergeCell ref="H8:H9"/>
    <mergeCell ref="I8:I9"/>
    <mergeCell ref="J8:J9"/>
    <mergeCell ref="K8:K9"/>
    <mergeCell ref="N10:O10"/>
    <mergeCell ref="Q10:R10"/>
    <mergeCell ref="Y10:AA10"/>
    <mergeCell ref="L8:L9"/>
    <mergeCell ref="M8:M9"/>
    <mergeCell ref="N8:N9"/>
    <mergeCell ref="O8:O9"/>
    <mergeCell ref="P8:P9"/>
    <mergeCell ref="Y13:AA13"/>
    <mergeCell ref="S11:S12"/>
    <mergeCell ref="T11:T12"/>
    <mergeCell ref="U11:U12"/>
    <mergeCell ref="V11:V12"/>
    <mergeCell ref="W11:W12"/>
    <mergeCell ref="X11:X12"/>
    <mergeCell ref="Y11:Y12"/>
    <mergeCell ref="AI11:AI12"/>
    <mergeCell ref="AJ11:AJ12"/>
    <mergeCell ref="AB11:AB12"/>
    <mergeCell ref="AC11:AC12"/>
    <mergeCell ref="AD11:AD12"/>
    <mergeCell ref="AE11:AE12"/>
    <mergeCell ref="AF11:AF12"/>
    <mergeCell ref="AG11:AG12"/>
    <mergeCell ref="AH11:AH12"/>
    <mergeCell ref="AG8:AG9"/>
    <mergeCell ref="AH8:AH9"/>
    <mergeCell ref="AI8:AI9"/>
    <mergeCell ref="AJ8:AJ9"/>
    <mergeCell ref="AB8:AB9"/>
    <mergeCell ref="AC8:AC9"/>
    <mergeCell ref="AD8:AD9"/>
    <mergeCell ref="AE8:AE9"/>
    <mergeCell ref="AF8:AF9"/>
    <mergeCell ref="Q8:Q9"/>
    <mergeCell ref="R8:R9"/>
    <mergeCell ref="B10:E10"/>
    <mergeCell ref="F10:G10"/>
    <mergeCell ref="B11:E12"/>
    <mergeCell ref="F11:F12"/>
    <mergeCell ref="G11:G12"/>
    <mergeCell ref="H11:H12"/>
    <mergeCell ref="I11:I12"/>
    <mergeCell ref="Q11:Q12"/>
    <mergeCell ref="R11:R12"/>
    <mergeCell ref="S8:S9"/>
    <mergeCell ref="T8:T9"/>
    <mergeCell ref="U8:U9"/>
    <mergeCell ref="V8:V9"/>
    <mergeCell ref="W8:W9"/>
    <mergeCell ref="X8:X9"/>
    <mergeCell ref="Y8:Y9"/>
    <mergeCell ref="Z8:Z9"/>
    <mergeCell ref="AA8:AA9"/>
    <mergeCell ref="Q14:Q15"/>
    <mergeCell ref="R14:R15"/>
    <mergeCell ref="S14:S15"/>
    <mergeCell ref="T14:T15"/>
    <mergeCell ref="U14:U15"/>
    <mergeCell ref="V14:V15"/>
    <mergeCell ref="W14:W15"/>
    <mergeCell ref="J14:J15"/>
    <mergeCell ref="K14:K15"/>
    <mergeCell ref="L14:L15"/>
    <mergeCell ref="M14:M15"/>
    <mergeCell ref="N14:N15"/>
    <mergeCell ref="O14:O15"/>
    <mergeCell ref="P14:P15"/>
    <mergeCell ref="Q19:R19"/>
    <mergeCell ref="N19:O19"/>
    <mergeCell ref="AE17:AE18"/>
    <mergeCell ref="AF17:AF18"/>
    <mergeCell ref="X17:X18"/>
    <mergeCell ref="Y17:Y18"/>
    <mergeCell ref="Z17:Z18"/>
    <mergeCell ref="AA17:AA18"/>
    <mergeCell ref="AB17:AB18"/>
    <mergeCell ref="AC17:AC18"/>
    <mergeCell ref="AD17:AD18"/>
    <mergeCell ref="Q20:Q21"/>
    <mergeCell ref="R20:R21"/>
    <mergeCell ref="S20:S21"/>
    <mergeCell ref="T20:T21"/>
    <mergeCell ref="U20:U21"/>
    <mergeCell ref="V20:V21"/>
    <mergeCell ref="W20:W21"/>
    <mergeCell ref="J20:J21"/>
    <mergeCell ref="K20:K21"/>
    <mergeCell ref="L20:L21"/>
    <mergeCell ref="M20:M21"/>
    <mergeCell ref="N20:N21"/>
    <mergeCell ref="O20:O21"/>
    <mergeCell ref="P20:P21"/>
    <mergeCell ref="Y25:AA25"/>
    <mergeCell ref="Q26:Q27"/>
    <mergeCell ref="R26:R27"/>
    <mergeCell ref="S26:S27"/>
    <mergeCell ref="T26:T27"/>
    <mergeCell ref="J26:J27"/>
    <mergeCell ref="K26:K27"/>
    <mergeCell ref="Q23:Q24"/>
    <mergeCell ref="R23:R24"/>
    <mergeCell ref="Q25:R25"/>
    <mergeCell ref="J23:J24"/>
    <mergeCell ref="K23:K24"/>
    <mergeCell ref="L23:L24"/>
    <mergeCell ref="M23:M24"/>
    <mergeCell ref="N23:N24"/>
    <mergeCell ref="O23:O24"/>
    <mergeCell ref="P23:P24"/>
    <mergeCell ref="N25:O25"/>
    <mergeCell ref="B25:E25"/>
    <mergeCell ref="F25:G25"/>
    <mergeCell ref="B26:E27"/>
    <mergeCell ref="F26:F27"/>
    <mergeCell ref="G26:G27"/>
    <mergeCell ref="H26:H27"/>
    <mergeCell ref="I26:I27"/>
    <mergeCell ref="B28:E28"/>
    <mergeCell ref="F28:G28"/>
    <mergeCell ref="B29:E30"/>
    <mergeCell ref="F29:F30"/>
    <mergeCell ref="G29:G30"/>
    <mergeCell ref="H29:H30"/>
    <mergeCell ref="I29:I30"/>
    <mergeCell ref="N28:O28"/>
    <mergeCell ref="Q28:R28"/>
    <mergeCell ref="S29:S30"/>
    <mergeCell ref="T29:T30"/>
    <mergeCell ref="Q29:Q30"/>
    <mergeCell ref="R29:R30"/>
    <mergeCell ref="AI29:AI30"/>
    <mergeCell ref="AE26:AE27"/>
    <mergeCell ref="AF26:AF27"/>
    <mergeCell ref="AG26:AG27"/>
    <mergeCell ref="AH26:AH27"/>
    <mergeCell ref="AI26:AI27"/>
    <mergeCell ref="U26:U27"/>
    <mergeCell ref="V26:V27"/>
    <mergeCell ref="W26:W27"/>
    <mergeCell ref="X26:X27"/>
    <mergeCell ref="Y26:Y27"/>
    <mergeCell ref="Z26:Z27"/>
    <mergeCell ref="AA26:AA27"/>
    <mergeCell ref="AB26:AB27"/>
    <mergeCell ref="AC26:AC27"/>
    <mergeCell ref="AD26:AD27"/>
    <mergeCell ref="Y28:AA28"/>
    <mergeCell ref="AJ26:AJ27"/>
    <mergeCell ref="AG29:AG30"/>
    <mergeCell ref="AJ29:AJ30"/>
    <mergeCell ref="AE35:AE36"/>
    <mergeCell ref="AF35:AF36"/>
    <mergeCell ref="X35:X36"/>
    <mergeCell ref="Y35:Y36"/>
    <mergeCell ref="Z35:Z36"/>
    <mergeCell ref="AA35:AA36"/>
    <mergeCell ref="AB35:AB36"/>
    <mergeCell ref="AC35:AC36"/>
    <mergeCell ref="AD35:AD36"/>
    <mergeCell ref="X32:X33"/>
    <mergeCell ref="Y32:Y33"/>
    <mergeCell ref="Z32:Z33"/>
    <mergeCell ref="AA32:AA33"/>
    <mergeCell ref="AB32:AB33"/>
    <mergeCell ref="AC32:AC33"/>
    <mergeCell ref="AD32:AD33"/>
    <mergeCell ref="Y34:AA34"/>
    <mergeCell ref="AJ32:AJ33"/>
    <mergeCell ref="AJ35:AJ36"/>
    <mergeCell ref="Y31:AA31"/>
    <mergeCell ref="AH29:AH30"/>
    <mergeCell ref="Q31:R31"/>
    <mergeCell ref="J29:J30"/>
    <mergeCell ref="K29:K30"/>
    <mergeCell ref="L29:L30"/>
    <mergeCell ref="M29:M30"/>
    <mergeCell ref="N29:N30"/>
    <mergeCell ref="O29:O30"/>
    <mergeCell ref="P29:P30"/>
    <mergeCell ref="N31:O31"/>
    <mergeCell ref="B31:E31"/>
    <mergeCell ref="F31:G31"/>
    <mergeCell ref="B32:E33"/>
    <mergeCell ref="F32:F33"/>
    <mergeCell ref="G32:G33"/>
    <mergeCell ref="H32:H33"/>
    <mergeCell ref="I32:I33"/>
    <mergeCell ref="B34:E34"/>
    <mergeCell ref="F34:G34"/>
    <mergeCell ref="B35:E36"/>
    <mergeCell ref="F35:F36"/>
    <mergeCell ref="G35:G36"/>
    <mergeCell ref="H35:H36"/>
    <mergeCell ref="I35:I36"/>
    <mergeCell ref="N34:O34"/>
    <mergeCell ref="Q34:R34"/>
    <mergeCell ref="S35:S36"/>
    <mergeCell ref="T35:T36"/>
    <mergeCell ref="Q35:Q36"/>
    <mergeCell ref="R35:R36"/>
    <mergeCell ref="U35:U36"/>
    <mergeCell ref="V35:V36"/>
    <mergeCell ref="W35:W36"/>
    <mergeCell ref="AH35:AH36"/>
    <mergeCell ref="AI35:AI36"/>
    <mergeCell ref="AE32:AE33"/>
    <mergeCell ref="AF32:AF33"/>
    <mergeCell ref="AG32:AG33"/>
    <mergeCell ref="AH32:AH33"/>
    <mergeCell ref="AI32:AI33"/>
    <mergeCell ref="AG35:AG36"/>
    <mergeCell ref="Q13:R13"/>
    <mergeCell ref="J11:J12"/>
    <mergeCell ref="K11:K12"/>
    <mergeCell ref="L11:L12"/>
    <mergeCell ref="M11:M12"/>
    <mergeCell ref="N11:N12"/>
    <mergeCell ref="O11:O12"/>
    <mergeCell ref="P11:P12"/>
    <mergeCell ref="N13:O13"/>
    <mergeCell ref="B13:E13"/>
    <mergeCell ref="F13:G13"/>
    <mergeCell ref="B14:E15"/>
    <mergeCell ref="F14:F15"/>
    <mergeCell ref="G14:G15"/>
    <mergeCell ref="H14:H15"/>
    <mergeCell ref="I14:I15"/>
    <mergeCell ref="B16:E16"/>
    <mergeCell ref="F16:G16"/>
    <mergeCell ref="B17:E18"/>
    <mergeCell ref="F17:F18"/>
    <mergeCell ref="G17:G18"/>
    <mergeCell ref="H17:H18"/>
    <mergeCell ref="I17:I18"/>
    <mergeCell ref="N16:O16"/>
    <mergeCell ref="Q16:R16"/>
    <mergeCell ref="S17:S18"/>
    <mergeCell ref="T17:T18"/>
    <mergeCell ref="Q17:Q18"/>
    <mergeCell ref="R17:R18"/>
    <mergeCell ref="J17:J18"/>
    <mergeCell ref="K17:K18"/>
    <mergeCell ref="L17:L18"/>
    <mergeCell ref="M17:M18"/>
    <mergeCell ref="N17:N18"/>
    <mergeCell ref="O17:O18"/>
    <mergeCell ref="P17:P18"/>
    <mergeCell ref="U17:U18"/>
    <mergeCell ref="V17:V18"/>
    <mergeCell ref="W17:W18"/>
    <mergeCell ref="AH17:AH18"/>
    <mergeCell ref="AI17:AI18"/>
    <mergeCell ref="AE14:AE15"/>
    <mergeCell ref="AF14:AF15"/>
    <mergeCell ref="AG14:AG15"/>
    <mergeCell ref="AH14:AH15"/>
    <mergeCell ref="AI14:AI15"/>
    <mergeCell ref="X14:X15"/>
    <mergeCell ref="Y14:Y15"/>
    <mergeCell ref="Z14:Z15"/>
    <mergeCell ref="AA14:AA15"/>
    <mergeCell ref="AB14:AB15"/>
    <mergeCell ref="AC14:AC15"/>
    <mergeCell ref="AD14:AD15"/>
    <mergeCell ref="Y16:AA16"/>
    <mergeCell ref="AJ14:AJ15"/>
    <mergeCell ref="AG17:AG18"/>
    <mergeCell ref="AJ17:AJ18"/>
    <mergeCell ref="AE23:AE24"/>
    <mergeCell ref="AF23:AF24"/>
    <mergeCell ref="X23:X24"/>
    <mergeCell ref="Y23:Y24"/>
    <mergeCell ref="Z23:Z24"/>
    <mergeCell ref="AA23:AA24"/>
    <mergeCell ref="AB23:AB24"/>
    <mergeCell ref="AC23:AC24"/>
    <mergeCell ref="AD23:AD24"/>
    <mergeCell ref="X20:X21"/>
    <mergeCell ref="Y20:Y21"/>
    <mergeCell ref="Z20:Z21"/>
    <mergeCell ref="AA20:AA21"/>
    <mergeCell ref="AB20:AB21"/>
    <mergeCell ref="AC20:AC21"/>
    <mergeCell ref="AD20:AD21"/>
    <mergeCell ref="Y22:AA22"/>
    <mergeCell ref="AJ20:AJ21"/>
    <mergeCell ref="AJ23:AJ24"/>
    <mergeCell ref="Y19:AA19"/>
    <mergeCell ref="B19:E19"/>
    <mergeCell ref="F19:G19"/>
    <mergeCell ref="B20:E21"/>
    <mergeCell ref="F20:F21"/>
    <mergeCell ref="G20:G21"/>
    <mergeCell ref="H20:H21"/>
    <mergeCell ref="I20:I21"/>
    <mergeCell ref="B22:E22"/>
    <mergeCell ref="F22:G22"/>
    <mergeCell ref="B23:E24"/>
    <mergeCell ref="F23:F24"/>
    <mergeCell ref="G23:G24"/>
    <mergeCell ref="H23:H24"/>
    <mergeCell ref="I23:I24"/>
    <mergeCell ref="N22:O22"/>
    <mergeCell ref="Q22:R22"/>
    <mergeCell ref="S23:S24"/>
    <mergeCell ref="T23:T24"/>
    <mergeCell ref="U23:U24"/>
    <mergeCell ref="V23:V24"/>
    <mergeCell ref="W23:W24"/>
    <mergeCell ref="AH23:AH24"/>
    <mergeCell ref="AI23:AI24"/>
    <mergeCell ref="AE20:AE21"/>
    <mergeCell ref="AF20:AF21"/>
    <mergeCell ref="AG20:AG21"/>
    <mergeCell ref="AH20:AH21"/>
    <mergeCell ref="AI20:AI21"/>
    <mergeCell ref="AG23:AG24"/>
    <mergeCell ref="L26:L27"/>
    <mergeCell ref="M26:M27"/>
    <mergeCell ref="N26:N27"/>
    <mergeCell ref="O26:O27"/>
    <mergeCell ref="P26:P27"/>
    <mergeCell ref="AE29:AE30"/>
    <mergeCell ref="AF29:AF30"/>
    <mergeCell ref="X29:X30"/>
    <mergeCell ref="Y29:Y30"/>
    <mergeCell ref="Z29:Z30"/>
    <mergeCell ref="AA29:AA30"/>
    <mergeCell ref="AB29:AB30"/>
    <mergeCell ref="AC29:AC30"/>
    <mergeCell ref="AD29:AD30"/>
    <mergeCell ref="U29:U30"/>
    <mergeCell ref="V29:V30"/>
    <mergeCell ref="W29:W30"/>
    <mergeCell ref="Q32:Q33"/>
    <mergeCell ref="R32:R33"/>
    <mergeCell ref="S32:S33"/>
    <mergeCell ref="T32:T33"/>
    <mergeCell ref="U32:U33"/>
    <mergeCell ref="V32:V33"/>
    <mergeCell ref="W32:W33"/>
    <mergeCell ref="J32:J33"/>
    <mergeCell ref="K32:K33"/>
    <mergeCell ref="L32:L33"/>
    <mergeCell ref="M32:M33"/>
    <mergeCell ref="N32:N33"/>
    <mergeCell ref="O32:O33"/>
    <mergeCell ref="P32:P33"/>
    <mergeCell ref="Q37:R37"/>
    <mergeCell ref="J35:J36"/>
    <mergeCell ref="K35:K36"/>
    <mergeCell ref="L35:L36"/>
    <mergeCell ref="M35:M36"/>
    <mergeCell ref="N35:N36"/>
    <mergeCell ref="O35:O36"/>
    <mergeCell ref="P35:P36"/>
    <mergeCell ref="N37:O37"/>
    <mergeCell ref="I38:I39"/>
    <mergeCell ref="J38:J39"/>
    <mergeCell ref="K38:K39"/>
    <mergeCell ref="L38:L39"/>
    <mergeCell ref="M38:M39"/>
    <mergeCell ref="N38:N39"/>
    <mergeCell ref="O38:O39"/>
    <mergeCell ref="P38:P39"/>
    <mergeCell ref="Q38:Q39"/>
    <mergeCell ref="R38:R39"/>
    <mergeCell ref="Q44:Q45"/>
    <mergeCell ref="R44:R45"/>
    <mergeCell ref="S44:S45"/>
    <mergeCell ref="T44:T45"/>
    <mergeCell ref="U44:U45"/>
    <mergeCell ref="V44:V45"/>
    <mergeCell ref="W44:W45"/>
    <mergeCell ref="X44:X45"/>
    <mergeCell ref="S38:S39"/>
    <mergeCell ref="T38:T39"/>
    <mergeCell ref="U38:U39"/>
    <mergeCell ref="V38:V39"/>
    <mergeCell ref="W38:W39"/>
    <mergeCell ref="X38:X39"/>
    <mergeCell ref="Q43:R43"/>
    <mergeCell ref="W41:W42"/>
    <mergeCell ref="X41:X42"/>
    <mergeCell ref="K44:K45"/>
    <mergeCell ref="L44:L45"/>
    <mergeCell ref="M44:M45"/>
    <mergeCell ref="N44:N45"/>
    <mergeCell ref="O44:O45"/>
    <mergeCell ref="P44:P45"/>
    <mergeCell ref="B46:E46"/>
    <mergeCell ref="F46:G46"/>
    <mergeCell ref="N43:O43"/>
    <mergeCell ref="AH47:AH48"/>
    <mergeCell ref="AI47:AI48"/>
    <mergeCell ref="AE44:AE45"/>
    <mergeCell ref="AF44:AF45"/>
    <mergeCell ref="AG44:AG45"/>
    <mergeCell ref="AH44:AH45"/>
    <mergeCell ref="AI44:AI45"/>
    <mergeCell ref="B47:E48"/>
    <mergeCell ref="F47:F48"/>
    <mergeCell ref="G47:G48"/>
    <mergeCell ref="H47:H48"/>
    <mergeCell ref="I47:I48"/>
    <mergeCell ref="N46:O46"/>
    <mergeCell ref="Q46:R46"/>
    <mergeCell ref="S47:S48"/>
    <mergeCell ref="T47:T48"/>
    <mergeCell ref="Y44:Y45"/>
    <mergeCell ref="Z44:Z45"/>
    <mergeCell ref="AA44:AA45"/>
    <mergeCell ref="AB44:AB45"/>
    <mergeCell ref="AC44:AC45"/>
    <mergeCell ref="AD44:AD45"/>
    <mergeCell ref="Y46:AA46"/>
    <mergeCell ref="B44:E45"/>
    <mergeCell ref="Y49:AA49"/>
    <mergeCell ref="J50:J51"/>
    <mergeCell ref="K50:K51"/>
    <mergeCell ref="L50:L51"/>
    <mergeCell ref="M50:M51"/>
    <mergeCell ref="N50:N51"/>
    <mergeCell ref="O50:O51"/>
    <mergeCell ref="AJ44:AJ45"/>
    <mergeCell ref="AG47:AG48"/>
    <mergeCell ref="AJ47:AJ48"/>
    <mergeCell ref="Q47:Q48"/>
    <mergeCell ref="R47:R48"/>
    <mergeCell ref="Q49:R49"/>
    <mergeCell ref="J47:J48"/>
    <mergeCell ref="K47:K48"/>
    <mergeCell ref="L47:L48"/>
    <mergeCell ref="M47:M48"/>
    <mergeCell ref="N47:N48"/>
    <mergeCell ref="O47:O48"/>
    <mergeCell ref="P47:P48"/>
    <mergeCell ref="N49:O49"/>
    <mergeCell ref="AF47:AF48"/>
    <mergeCell ref="U47:U48"/>
    <mergeCell ref="V47:V48"/>
    <mergeCell ref="B49:E49"/>
    <mergeCell ref="F49:G49"/>
    <mergeCell ref="B50:E51"/>
    <mergeCell ref="F50:F51"/>
    <mergeCell ref="G50:G51"/>
    <mergeCell ref="H50:H51"/>
    <mergeCell ref="I50:I51"/>
    <mergeCell ref="B52:E52"/>
    <mergeCell ref="F52:G52"/>
    <mergeCell ref="AH53:AH54"/>
    <mergeCell ref="AI53:AI54"/>
    <mergeCell ref="AE50:AE51"/>
    <mergeCell ref="AF50:AF51"/>
    <mergeCell ref="AG50:AG51"/>
    <mergeCell ref="AH50:AH51"/>
    <mergeCell ref="AI50:AI51"/>
    <mergeCell ref="B53:E54"/>
    <mergeCell ref="F53:F54"/>
    <mergeCell ref="G53:G54"/>
    <mergeCell ref="H53:H54"/>
    <mergeCell ref="I53:I54"/>
    <mergeCell ref="N52:O52"/>
    <mergeCell ref="Q52:R52"/>
    <mergeCell ref="S53:S54"/>
    <mergeCell ref="T53:T54"/>
    <mergeCell ref="J53:J54"/>
    <mergeCell ref="K53:K54"/>
    <mergeCell ref="L53:L54"/>
    <mergeCell ref="M53:M54"/>
    <mergeCell ref="N53:N54"/>
    <mergeCell ref="O53:O54"/>
    <mergeCell ref="P53:P54"/>
    <mergeCell ref="X50:X51"/>
    <mergeCell ref="U59:U60"/>
    <mergeCell ref="V59:V60"/>
    <mergeCell ref="W59:W60"/>
    <mergeCell ref="AJ50:AJ51"/>
    <mergeCell ref="AG53:AG54"/>
    <mergeCell ref="AJ53:AJ54"/>
    <mergeCell ref="Q56:Q57"/>
    <mergeCell ref="R56:R57"/>
    <mergeCell ref="S56:S57"/>
    <mergeCell ref="T56:T57"/>
    <mergeCell ref="U56:U57"/>
    <mergeCell ref="V56:V57"/>
    <mergeCell ref="W56:W57"/>
    <mergeCell ref="Q53:Q54"/>
    <mergeCell ref="R53:R54"/>
    <mergeCell ref="Q55:R55"/>
    <mergeCell ref="Q50:Q51"/>
    <mergeCell ref="R50:R51"/>
    <mergeCell ref="S50:S51"/>
    <mergeCell ref="T50:T51"/>
    <mergeCell ref="U50:U51"/>
    <mergeCell ref="V50:V51"/>
    <mergeCell ref="W50:W51"/>
    <mergeCell ref="U53:U54"/>
    <mergeCell ref="N55:O55"/>
    <mergeCell ref="X56:X57"/>
    <mergeCell ref="Y56:Y57"/>
    <mergeCell ref="Z56:Z57"/>
    <mergeCell ref="AA56:AA57"/>
    <mergeCell ref="AB56:AB57"/>
    <mergeCell ref="AC56:AC57"/>
    <mergeCell ref="AD56:AD57"/>
    <mergeCell ref="Y58:AA58"/>
    <mergeCell ref="Y55:AA55"/>
    <mergeCell ref="N56:N57"/>
    <mergeCell ref="O56:O57"/>
    <mergeCell ref="P56:P57"/>
    <mergeCell ref="B55:E55"/>
    <mergeCell ref="F55:G55"/>
    <mergeCell ref="B56:E57"/>
    <mergeCell ref="F56:F57"/>
    <mergeCell ref="G56:G57"/>
    <mergeCell ref="H56:H57"/>
    <mergeCell ref="I56:I57"/>
    <mergeCell ref="B58:E58"/>
    <mergeCell ref="F58:G58"/>
    <mergeCell ref="AJ56:AJ57"/>
    <mergeCell ref="AG59:AG60"/>
    <mergeCell ref="AJ59:AJ60"/>
    <mergeCell ref="B59:E60"/>
    <mergeCell ref="F59:F60"/>
    <mergeCell ref="G59:G60"/>
    <mergeCell ref="H59:H60"/>
    <mergeCell ref="I59:I60"/>
    <mergeCell ref="N58:O58"/>
    <mergeCell ref="Q58:R58"/>
    <mergeCell ref="S59:S60"/>
    <mergeCell ref="T59:T60"/>
    <mergeCell ref="Q59:Q60"/>
    <mergeCell ref="R59:R60"/>
    <mergeCell ref="J56:J57"/>
    <mergeCell ref="K56:K57"/>
    <mergeCell ref="L56:L57"/>
    <mergeCell ref="M56:M57"/>
    <mergeCell ref="AE59:AE60"/>
    <mergeCell ref="AF59:AF60"/>
    <mergeCell ref="X59:X60"/>
    <mergeCell ref="Y59:Y60"/>
    <mergeCell ref="Z59:Z60"/>
    <mergeCell ref="AA59:AA60"/>
    <mergeCell ref="W62:W63"/>
    <mergeCell ref="X62:X63"/>
    <mergeCell ref="Y62:Y63"/>
    <mergeCell ref="Z62:Z63"/>
    <mergeCell ref="Y64:AA64"/>
    <mergeCell ref="AH59:AH60"/>
    <mergeCell ref="AI59:AI60"/>
    <mergeCell ref="AE56:AE57"/>
    <mergeCell ref="AF56:AF57"/>
    <mergeCell ref="AG56:AG57"/>
    <mergeCell ref="AH56:AH57"/>
    <mergeCell ref="AI56:AI57"/>
    <mergeCell ref="AB59:AB60"/>
    <mergeCell ref="AC59:AC60"/>
    <mergeCell ref="AD59:AD60"/>
    <mergeCell ref="AH62:AH63"/>
    <mergeCell ref="AI62:AI63"/>
    <mergeCell ref="AJ62:AJ63"/>
    <mergeCell ref="AA62:AA63"/>
    <mergeCell ref="AB62:AB63"/>
    <mergeCell ref="AC62:AC63"/>
    <mergeCell ref="AD62:AD63"/>
    <mergeCell ref="AE62:AE63"/>
    <mergeCell ref="AF62:AF63"/>
    <mergeCell ref="AG62:AG63"/>
    <mergeCell ref="B61:E61"/>
    <mergeCell ref="F61:G61"/>
    <mergeCell ref="Y61:AA61"/>
    <mergeCell ref="B62:E63"/>
    <mergeCell ref="F62:F63"/>
    <mergeCell ref="G62:G63"/>
    <mergeCell ref="H62:H63"/>
    <mergeCell ref="AF65:AF66"/>
    <mergeCell ref="AG65:AG66"/>
    <mergeCell ref="H65:H66"/>
    <mergeCell ref="I65:I66"/>
    <mergeCell ref="J65:J66"/>
    <mergeCell ref="K65:K66"/>
    <mergeCell ref="L65:L66"/>
    <mergeCell ref="M65:M66"/>
    <mergeCell ref="N65:N66"/>
    <mergeCell ref="O65:O66"/>
    <mergeCell ref="P65:P66"/>
    <mergeCell ref="Q65:Q66"/>
    <mergeCell ref="R65:R66"/>
    <mergeCell ref="S65:S66"/>
    <mergeCell ref="T65:T66"/>
    <mergeCell ref="U65:U66"/>
    <mergeCell ref="V65:V66"/>
    <mergeCell ref="AH65:AH66"/>
    <mergeCell ref="AI65:AI66"/>
    <mergeCell ref="AJ65:AJ66"/>
    <mergeCell ref="Y65:Y66"/>
    <mergeCell ref="Z65:Z66"/>
    <mergeCell ref="AA65:AA66"/>
    <mergeCell ref="AB65:AB66"/>
    <mergeCell ref="AC65:AC66"/>
    <mergeCell ref="AD65:AD66"/>
    <mergeCell ref="AE65:AE66"/>
    <mergeCell ref="Y73:AJ73"/>
    <mergeCell ref="M71:Q71"/>
    <mergeCell ref="M72:Q72"/>
    <mergeCell ref="R72:V72"/>
    <mergeCell ref="B67:E67"/>
    <mergeCell ref="F67:G67"/>
    <mergeCell ref="B69:K69"/>
    <mergeCell ref="M69:V69"/>
    <mergeCell ref="M70:Q70"/>
    <mergeCell ref="R70:V70"/>
    <mergeCell ref="R71:V71"/>
    <mergeCell ref="B70:K78"/>
    <mergeCell ref="N67:O67"/>
    <mergeCell ref="M73:Q73"/>
    <mergeCell ref="R73:V73"/>
    <mergeCell ref="Q67:R67"/>
    <mergeCell ref="W65:W66"/>
    <mergeCell ref="X65:X66"/>
    <mergeCell ref="Y67:AA67"/>
    <mergeCell ref="B64:E64"/>
    <mergeCell ref="F64:G64"/>
    <mergeCell ref="N64:O64"/>
    <mergeCell ref="Q64:R64"/>
    <mergeCell ref="B65:E66"/>
    <mergeCell ref="F65:F66"/>
    <mergeCell ref="G65:G66"/>
    <mergeCell ref="Y38:Y39"/>
    <mergeCell ref="Z38:Z39"/>
    <mergeCell ref="Y40:AA40"/>
    <mergeCell ref="AH38:AH39"/>
    <mergeCell ref="AI38:AI39"/>
    <mergeCell ref="AJ38:AJ39"/>
    <mergeCell ref="AA38:AA39"/>
    <mergeCell ref="AB38:AB39"/>
    <mergeCell ref="AC38:AC39"/>
    <mergeCell ref="AD38:AD39"/>
    <mergeCell ref="AE38:AE39"/>
    <mergeCell ref="AF38:AF39"/>
    <mergeCell ref="AG38:AG39"/>
    <mergeCell ref="B37:E37"/>
    <mergeCell ref="F37:G37"/>
    <mergeCell ref="Y37:AA37"/>
    <mergeCell ref="B38:E39"/>
    <mergeCell ref="F38:F39"/>
    <mergeCell ref="G38:G39"/>
    <mergeCell ref="H38:H39"/>
    <mergeCell ref="AF41:AF42"/>
    <mergeCell ref="AG41:AG42"/>
    <mergeCell ref="H41:H42"/>
    <mergeCell ref="I41:I42"/>
    <mergeCell ref="J41:J42"/>
    <mergeCell ref="K41:K42"/>
    <mergeCell ref="L41:L42"/>
    <mergeCell ref="M41:M42"/>
    <mergeCell ref="N41:N42"/>
    <mergeCell ref="O41:O42"/>
    <mergeCell ref="P41:P42"/>
    <mergeCell ref="Q41:Q42"/>
    <mergeCell ref="R41:R42"/>
    <mergeCell ref="S41:S42"/>
    <mergeCell ref="T41:T42"/>
    <mergeCell ref="U41:U42"/>
    <mergeCell ref="V41:V42"/>
    <mergeCell ref="AH41:AH42"/>
    <mergeCell ref="AI41:AI42"/>
    <mergeCell ref="AJ41:AJ42"/>
    <mergeCell ref="Y41:Y42"/>
    <mergeCell ref="Z41:Z42"/>
    <mergeCell ref="AA41:AA42"/>
    <mergeCell ref="AB41:AB42"/>
    <mergeCell ref="AC41:AC42"/>
    <mergeCell ref="AD41:AD42"/>
    <mergeCell ref="AE41:AE42"/>
    <mergeCell ref="Y43:AA43"/>
    <mergeCell ref="B40:E40"/>
    <mergeCell ref="F40:G40"/>
    <mergeCell ref="N40:O40"/>
    <mergeCell ref="Q40:R40"/>
    <mergeCell ref="B41:E42"/>
    <mergeCell ref="F41:F42"/>
    <mergeCell ref="G41:G42"/>
    <mergeCell ref="AE47:AE48"/>
    <mergeCell ref="X47:X48"/>
    <mergeCell ref="Y47:Y48"/>
    <mergeCell ref="Z47:Z48"/>
    <mergeCell ref="AA47:AA48"/>
    <mergeCell ref="AB47:AB48"/>
    <mergeCell ref="AC47:AC48"/>
    <mergeCell ref="AD47:AD48"/>
    <mergeCell ref="W47:W48"/>
    <mergeCell ref="B43:E43"/>
    <mergeCell ref="F43:G43"/>
    <mergeCell ref="F44:F45"/>
    <mergeCell ref="G44:G45"/>
    <mergeCell ref="H44:H45"/>
    <mergeCell ref="I44:I45"/>
    <mergeCell ref="J44:J45"/>
    <mergeCell ref="P50:P51"/>
    <mergeCell ref="AE53:AE54"/>
    <mergeCell ref="AF53:AF54"/>
    <mergeCell ref="X53:X54"/>
    <mergeCell ref="Y53:Y54"/>
    <mergeCell ref="Z53:Z54"/>
    <mergeCell ref="AA53:AA54"/>
    <mergeCell ref="AB53:AB54"/>
    <mergeCell ref="AC53:AC54"/>
    <mergeCell ref="AD53:AD54"/>
    <mergeCell ref="V53:V54"/>
    <mergeCell ref="W53:W54"/>
    <mergeCell ref="Y50:Y51"/>
    <mergeCell ref="Z50:Z51"/>
    <mergeCell ref="AA50:AA51"/>
    <mergeCell ref="AB50:AB51"/>
    <mergeCell ref="AC50:AC51"/>
    <mergeCell ref="AD50:AD51"/>
    <mergeCell ref="Y52:AA52"/>
    <mergeCell ref="Q61:R61"/>
    <mergeCell ref="J59:J60"/>
    <mergeCell ref="K59:K60"/>
    <mergeCell ref="L59:L60"/>
    <mergeCell ref="M59:M60"/>
    <mergeCell ref="N59:N60"/>
    <mergeCell ref="O59:O60"/>
    <mergeCell ref="P59:P60"/>
    <mergeCell ref="N61:O61"/>
    <mergeCell ref="R62:R63"/>
    <mergeCell ref="M78:V78"/>
    <mergeCell ref="I62:I63"/>
    <mergeCell ref="J62:J63"/>
    <mergeCell ref="K62:K63"/>
    <mergeCell ref="L62:L63"/>
    <mergeCell ref="M62:M63"/>
    <mergeCell ref="N62:N63"/>
    <mergeCell ref="O62:O63"/>
    <mergeCell ref="P62:P63"/>
    <mergeCell ref="Q62:Q63"/>
    <mergeCell ref="S62:S63"/>
    <mergeCell ref="T62:T63"/>
    <mergeCell ref="U62:U63"/>
    <mergeCell ref="V62:V63"/>
  </mergeCells>
  <conditionalFormatting sqref="F8:AJ9 AK10 F11:AJ12 F14:AJ15 F17:AJ18 F20:AJ21 F23:AJ24 F26:AJ27 F29:AJ30 F32:AJ33 F35:AJ36 F38:AJ39 F41:AJ42 F44:AJ45 F47:AJ48 F50:AJ51 F53:AJ54 F56:AJ57 F59:AJ60 F62:AJ63 F65:AJ66">
    <cfRule type="cellIs" dxfId="31" priority="1" operator="equal">
      <formula>"S"</formula>
    </cfRule>
    <cfRule type="cellIs" dxfId="30" priority="2" operator="equal">
      <formula>"P"</formula>
    </cfRule>
    <cfRule type="cellIs" dxfId="29" priority="3" operator="equal">
      <formula>"V"</formula>
    </cfRule>
    <cfRule type="cellIs" dxfId="28" priority="4" operator="equal">
      <formula>"H"</formula>
    </cfRule>
  </conditionalFormatting>
  <hyperlinks>
    <hyperlink ref="M78" r:id="rId1" display="https://clockify.me/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 summaryRight="0"/>
  </sheetPr>
  <dimension ref="A1:AJ995"/>
  <sheetViews>
    <sheetView showGridLines="0" zoomScale="70" zoomScaleNormal="70" workbookViewId="0"/>
  </sheetViews>
  <sheetFormatPr defaultColWidth="14.44140625" defaultRowHeight="15.75" customHeight="1" x14ac:dyDescent="0.25"/>
  <cols>
    <col min="1" max="1" width="1.6640625" customWidth="1"/>
    <col min="6" max="12" width="7.5546875" customWidth="1"/>
    <col min="13" max="13" width="7.6640625" customWidth="1"/>
    <col min="14" max="14" width="7.5546875" customWidth="1"/>
    <col min="15" max="15" width="7.6640625" customWidth="1"/>
    <col min="16" max="17" width="7.5546875" customWidth="1"/>
    <col min="18" max="20" width="7.6640625" customWidth="1"/>
    <col min="21" max="21" width="7.5546875" customWidth="1"/>
    <col min="22" max="22" width="7.6640625" customWidth="1"/>
    <col min="23" max="23" width="7.5546875" customWidth="1"/>
    <col min="24" max="24" width="7.6640625" customWidth="1"/>
    <col min="25" max="25" width="7.5546875" customWidth="1"/>
    <col min="26" max="26" width="7.6640625" customWidth="1"/>
    <col min="27" max="27" width="7.5546875" customWidth="1"/>
    <col min="28" max="29" width="7.6640625" customWidth="1"/>
    <col min="30" max="30" width="7.44140625" customWidth="1"/>
    <col min="31" max="34" width="7.6640625" customWidth="1"/>
    <col min="35" max="35" width="7.5546875" customWidth="1"/>
    <col min="36" max="36" width="7.6640625" customWidth="1"/>
  </cols>
  <sheetData>
    <row r="1" spans="1:36" ht="13.2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2"/>
    </row>
    <row r="2" spans="1:36" ht="13.2" x14ac:dyDescent="0.25">
      <c r="A2" s="1"/>
      <c r="B2" s="1"/>
      <c r="C2" s="3"/>
      <c r="D2" s="3"/>
      <c r="E2" s="4"/>
      <c r="F2" s="58" t="s">
        <v>77</v>
      </c>
      <c r="G2" s="47"/>
      <c r="H2" s="5"/>
      <c r="I2" s="3"/>
      <c r="J2" s="58" t="s">
        <v>78</v>
      </c>
      <c r="K2" s="47"/>
      <c r="L2" s="5"/>
      <c r="M2" s="3"/>
      <c r="N2" s="58" t="s">
        <v>79</v>
      </c>
      <c r="O2" s="47"/>
      <c r="P2" s="5"/>
      <c r="Q2" s="1"/>
      <c r="R2" s="58" t="s">
        <v>105</v>
      </c>
      <c r="S2" s="59"/>
      <c r="T2" s="4"/>
      <c r="U2" s="4"/>
      <c r="V2" s="4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2"/>
    </row>
    <row r="3" spans="1:36" ht="13.2" x14ac:dyDescent="0.25">
      <c r="A3" s="1"/>
      <c r="B3" s="1"/>
      <c r="C3" s="3"/>
      <c r="D3" s="3"/>
      <c r="E3" s="4"/>
      <c r="F3" s="47"/>
      <c r="G3" s="47"/>
      <c r="H3" s="61" t="s">
        <v>6</v>
      </c>
      <c r="I3" s="3"/>
      <c r="J3" s="47"/>
      <c r="K3" s="47"/>
      <c r="L3" s="62" t="s">
        <v>10</v>
      </c>
      <c r="M3" s="3"/>
      <c r="N3" s="47"/>
      <c r="O3" s="47"/>
      <c r="P3" s="63" t="s">
        <v>11</v>
      </c>
      <c r="Q3" s="1"/>
      <c r="R3" s="59"/>
      <c r="S3" s="59"/>
      <c r="T3" s="60" t="s">
        <v>12</v>
      </c>
      <c r="U3" s="4"/>
      <c r="V3" s="4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2"/>
    </row>
    <row r="4" spans="1:36" ht="13.2" x14ac:dyDescent="0.25">
      <c r="A4" s="1"/>
      <c r="B4" s="1"/>
      <c r="C4" s="3"/>
      <c r="D4" s="3"/>
      <c r="E4" s="4"/>
      <c r="F4" s="47"/>
      <c r="G4" s="47"/>
      <c r="H4" s="32"/>
      <c r="I4" s="3"/>
      <c r="J4" s="47"/>
      <c r="K4" s="47"/>
      <c r="L4" s="32"/>
      <c r="M4" s="3"/>
      <c r="N4" s="47"/>
      <c r="O4" s="47"/>
      <c r="P4" s="32"/>
      <c r="Q4" s="1"/>
      <c r="R4" s="59"/>
      <c r="S4" s="59"/>
      <c r="T4" s="32"/>
      <c r="U4" s="4"/>
      <c r="V4" s="4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2"/>
    </row>
    <row r="5" spans="1:36" ht="13.2" x14ac:dyDescent="0.25">
      <c r="A5" s="1"/>
      <c r="B5" s="1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2"/>
    </row>
    <row r="6" spans="1:36" ht="15.6" x14ac:dyDescent="0.25">
      <c r="A6" s="6"/>
      <c r="B6" s="72" t="s">
        <v>80</v>
      </c>
      <c r="C6" s="73"/>
      <c r="D6" s="73"/>
      <c r="E6" s="74"/>
      <c r="F6" s="75">
        <v>1</v>
      </c>
      <c r="G6" s="75">
        <v>2</v>
      </c>
      <c r="H6" s="75">
        <v>3</v>
      </c>
      <c r="I6" s="75">
        <v>4</v>
      </c>
      <c r="J6" s="75">
        <v>5</v>
      </c>
      <c r="K6" s="75">
        <v>6</v>
      </c>
      <c r="L6" s="75">
        <v>7</v>
      </c>
      <c r="M6" s="75">
        <v>8</v>
      </c>
      <c r="N6" s="75">
        <v>9</v>
      </c>
      <c r="O6" s="75">
        <v>10</v>
      </c>
      <c r="P6" s="75">
        <v>11</v>
      </c>
      <c r="Q6" s="75">
        <v>12</v>
      </c>
      <c r="R6" s="75">
        <v>13</v>
      </c>
      <c r="S6" s="75">
        <v>14</v>
      </c>
      <c r="T6" s="75">
        <v>15</v>
      </c>
      <c r="U6" s="75">
        <v>16</v>
      </c>
      <c r="V6" s="75">
        <v>17</v>
      </c>
      <c r="W6" s="75">
        <v>18</v>
      </c>
      <c r="X6" s="75">
        <v>19</v>
      </c>
      <c r="Y6" s="75">
        <v>20</v>
      </c>
      <c r="Z6" s="75">
        <v>21</v>
      </c>
      <c r="AA6" s="75">
        <v>22</v>
      </c>
      <c r="AB6" s="75">
        <v>23</v>
      </c>
      <c r="AC6" s="75">
        <v>24</v>
      </c>
      <c r="AD6" s="75">
        <v>25</v>
      </c>
      <c r="AE6" s="75">
        <v>26</v>
      </c>
      <c r="AF6" s="75">
        <v>27</v>
      </c>
      <c r="AG6" s="75">
        <v>28</v>
      </c>
      <c r="AH6" s="75">
        <v>29</v>
      </c>
      <c r="AI6" s="75">
        <v>30</v>
      </c>
      <c r="AJ6" s="94"/>
    </row>
    <row r="7" spans="1:36" ht="15.6" x14ac:dyDescent="0.25">
      <c r="A7" s="6"/>
      <c r="B7" s="76"/>
      <c r="C7" s="77"/>
      <c r="D7" s="77"/>
      <c r="E7" s="78"/>
      <c r="F7" s="79"/>
      <c r="G7" s="79"/>
      <c r="H7" s="79"/>
      <c r="I7" s="79"/>
      <c r="J7" s="79"/>
      <c r="K7" s="79"/>
      <c r="L7" s="79"/>
      <c r="M7" s="79"/>
      <c r="N7" s="79"/>
      <c r="O7" s="79"/>
      <c r="P7" s="79"/>
      <c r="Q7" s="79"/>
      <c r="R7" s="79"/>
      <c r="S7" s="79"/>
      <c r="T7" s="79"/>
      <c r="U7" s="79"/>
      <c r="V7" s="79"/>
      <c r="W7" s="79"/>
      <c r="X7" s="79"/>
      <c r="Y7" s="79"/>
      <c r="Z7" s="79"/>
      <c r="AA7" s="79"/>
      <c r="AB7" s="79"/>
      <c r="AC7" s="79"/>
      <c r="AD7" s="79"/>
      <c r="AE7" s="79"/>
      <c r="AF7" s="79"/>
      <c r="AG7" s="79"/>
      <c r="AH7" s="79"/>
      <c r="AI7" s="79"/>
      <c r="AJ7" s="94"/>
    </row>
    <row r="8" spans="1:36" ht="13.2" x14ac:dyDescent="0.25">
      <c r="A8" s="1"/>
      <c r="B8" s="80" t="s">
        <v>16</v>
      </c>
      <c r="C8" s="81"/>
      <c r="D8" s="81"/>
      <c r="E8" s="82"/>
      <c r="F8" s="65"/>
      <c r="G8" s="65"/>
      <c r="H8" s="65"/>
      <c r="I8" s="69"/>
      <c r="J8" s="68"/>
      <c r="K8" s="68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2"/>
    </row>
    <row r="9" spans="1:36" ht="13.2" x14ac:dyDescent="0.25">
      <c r="A9" s="1"/>
      <c r="B9" s="83"/>
      <c r="C9" s="84"/>
      <c r="D9" s="84"/>
      <c r="E9" s="85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2"/>
    </row>
    <row r="10" spans="1:36" ht="14.4" x14ac:dyDescent="0.3">
      <c r="A10" s="8"/>
      <c r="B10" s="38" t="s">
        <v>17</v>
      </c>
      <c r="C10" s="34"/>
      <c r="D10" s="34"/>
      <c r="E10" s="39"/>
      <c r="F10" s="40" t="s">
        <v>18</v>
      </c>
      <c r="G10" s="34"/>
      <c r="H10" s="9" t="s">
        <v>19</v>
      </c>
      <c r="I10" s="9"/>
      <c r="J10" s="9" t="s">
        <v>20</v>
      </c>
      <c r="K10" s="9">
        <f>COUNTIF(F8:AI9,"s")</f>
        <v>0</v>
      </c>
      <c r="L10" s="9" t="s">
        <v>21</v>
      </c>
      <c r="M10" s="10">
        <f>I10-K10</f>
        <v>0</v>
      </c>
      <c r="N10" s="35" t="s">
        <v>22</v>
      </c>
      <c r="O10" s="34"/>
      <c r="P10" s="11">
        <f>COUNTIF(F8:AI9,"p")</f>
        <v>0</v>
      </c>
      <c r="Q10" s="33" t="s">
        <v>23</v>
      </c>
      <c r="R10" s="34"/>
      <c r="S10" s="12" t="s">
        <v>19</v>
      </c>
      <c r="T10" s="12"/>
      <c r="U10" s="12" t="s">
        <v>20</v>
      </c>
      <c r="V10" s="13">
        <f>COUNTIF(F8:AI9,"v")</f>
        <v>0</v>
      </c>
      <c r="W10" s="12" t="s">
        <v>21</v>
      </c>
      <c r="X10" s="14">
        <f>T10-V10</f>
        <v>0</v>
      </c>
      <c r="Y10" s="37" t="s">
        <v>24</v>
      </c>
      <c r="Z10" s="34"/>
      <c r="AA10" s="34"/>
      <c r="AB10" s="15">
        <f>I10+T10</f>
        <v>0</v>
      </c>
      <c r="AC10" s="16" t="s">
        <v>20</v>
      </c>
      <c r="AD10" s="17">
        <f>K10+V10</f>
        <v>0</v>
      </c>
      <c r="AE10" s="16" t="s">
        <v>21</v>
      </c>
      <c r="AF10" s="18">
        <f>M10+X10</f>
        <v>0</v>
      </c>
      <c r="AG10" s="19"/>
      <c r="AH10" s="19"/>
      <c r="AI10" s="20"/>
      <c r="AJ10" s="21"/>
    </row>
    <row r="11" spans="1:36" ht="13.2" x14ac:dyDescent="0.25">
      <c r="A11" s="1"/>
      <c r="B11" s="80" t="s">
        <v>25</v>
      </c>
      <c r="C11" s="81"/>
      <c r="D11" s="81"/>
      <c r="E11" s="82"/>
      <c r="F11" s="66"/>
      <c r="G11" s="66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2"/>
    </row>
    <row r="12" spans="1:36" ht="13.2" x14ac:dyDescent="0.25">
      <c r="A12" s="1"/>
      <c r="B12" s="83"/>
      <c r="C12" s="84"/>
      <c r="D12" s="84"/>
      <c r="E12" s="85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2"/>
    </row>
    <row r="13" spans="1:36" ht="14.4" x14ac:dyDescent="0.3">
      <c r="A13" s="1"/>
      <c r="B13" s="38" t="s">
        <v>26</v>
      </c>
      <c r="C13" s="34"/>
      <c r="D13" s="34"/>
      <c r="E13" s="39"/>
      <c r="F13" s="40" t="s">
        <v>18</v>
      </c>
      <c r="G13" s="34"/>
      <c r="H13" s="9" t="s">
        <v>19</v>
      </c>
      <c r="I13" s="9"/>
      <c r="J13" s="9" t="s">
        <v>20</v>
      </c>
      <c r="K13" s="9">
        <f>COUNTIF(F11:AI12,"s")</f>
        <v>0</v>
      </c>
      <c r="L13" s="9" t="s">
        <v>21</v>
      </c>
      <c r="M13" s="10">
        <f>I13-K13</f>
        <v>0</v>
      </c>
      <c r="N13" s="35" t="s">
        <v>22</v>
      </c>
      <c r="O13" s="34"/>
      <c r="P13" s="11">
        <f>COUNTIF(F11:AI12,"p")</f>
        <v>0</v>
      </c>
      <c r="Q13" s="33" t="s">
        <v>23</v>
      </c>
      <c r="R13" s="34"/>
      <c r="S13" s="12" t="s">
        <v>19</v>
      </c>
      <c r="T13" s="12"/>
      <c r="U13" s="12" t="s">
        <v>20</v>
      </c>
      <c r="V13" s="13">
        <f>COUNTIF(F11:AI12,"v")</f>
        <v>0</v>
      </c>
      <c r="W13" s="12" t="s">
        <v>21</v>
      </c>
      <c r="X13" s="14">
        <f>T13-V13</f>
        <v>0</v>
      </c>
      <c r="Y13" s="37" t="s">
        <v>24</v>
      </c>
      <c r="Z13" s="34"/>
      <c r="AA13" s="34"/>
      <c r="AB13" s="15">
        <f>I13+T13</f>
        <v>0</v>
      </c>
      <c r="AC13" s="16" t="s">
        <v>20</v>
      </c>
      <c r="AD13" s="17">
        <f>K13+V13</f>
        <v>0</v>
      </c>
      <c r="AE13" s="16" t="s">
        <v>21</v>
      </c>
      <c r="AF13" s="18">
        <f>M13+X13</f>
        <v>0</v>
      </c>
      <c r="AG13" s="22"/>
      <c r="AH13" s="22"/>
      <c r="AI13" s="23"/>
      <c r="AJ13" s="2"/>
    </row>
    <row r="14" spans="1:36" ht="13.2" x14ac:dyDescent="0.25">
      <c r="A14" s="1"/>
      <c r="B14" s="80" t="s">
        <v>27</v>
      </c>
      <c r="C14" s="81"/>
      <c r="D14" s="81"/>
      <c r="E14" s="82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6"/>
      <c r="Q14" s="66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2"/>
    </row>
    <row r="15" spans="1:36" ht="13.2" x14ac:dyDescent="0.25">
      <c r="A15" s="1"/>
      <c r="B15" s="83"/>
      <c r="C15" s="84"/>
      <c r="D15" s="84"/>
      <c r="E15" s="85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2"/>
    </row>
    <row r="16" spans="1:36" ht="14.4" x14ac:dyDescent="0.3">
      <c r="A16" s="1"/>
      <c r="B16" s="38" t="s">
        <v>28</v>
      </c>
      <c r="C16" s="34"/>
      <c r="D16" s="34"/>
      <c r="E16" s="39"/>
      <c r="F16" s="40" t="s">
        <v>18</v>
      </c>
      <c r="G16" s="34"/>
      <c r="H16" s="9" t="s">
        <v>19</v>
      </c>
      <c r="I16" s="9"/>
      <c r="J16" s="9" t="s">
        <v>20</v>
      </c>
      <c r="K16" s="9">
        <f>COUNTIF(F14:AI15,"s")</f>
        <v>0</v>
      </c>
      <c r="L16" s="9" t="s">
        <v>21</v>
      </c>
      <c r="M16" s="10">
        <f>I16-K16</f>
        <v>0</v>
      </c>
      <c r="N16" s="35" t="s">
        <v>22</v>
      </c>
      <c r="O16" s="34"/>
      <c r="P16" s="11">
        <f>COUNTIF(F14:AI15,"p")</f>
        <v>0</v>
      </c>
      <c r="Q16" s="33" t="s">
        <v>23</v>
      </c>
      <c r="R16" s="34"/>
      <c r="S16" s="12" t="s">
        <v>19</v>
      </c>
      <c r="T16" s="12"/>
      <c r="U16" s="12" t="s">
        <v>20</v>
      </c>
      <c r="V16" s="13">
        <f>COUNTIF(F14:AI15,"v")</f>
        <v>0</v>
      </c>
      <c r="W16" s="12" t="s">
        <v>21</v>
      </c>
      <c r="X16" s="14">
        <f>T16-V16</f>
        <v>0</v>
      </c>
      <c r="Y16" s="37" t="s">
        <v>24</v>
      </c>
      <c r="Z16" s="34"/>
      <c r="AA16" s="34"/>
      <c r="AB16" s="15">
        <f>I16+T16</f>
        <v>0</v>
      </c>
      <c r="AC16" s="16" t="s">
        <v>20</v>
      </c>
      <c r="AD16" s="17">
        <f>K16+V16</f>
        <v>0</v>
      </c>
      <c r="AE16" s="16" t="s">
        <v>21</v>
      </c>
      <c r="AF16" s="18">
        <f>M16+X16</f>
        <v>0</v>
      </c>
      <c r="AG16" s="22"/>
      <c r="AH16" s="22"/>
      <c r="AI16" s="23"/>
      <c r="AJ16" s="2"/>
    </row>
    <row r="17" spans="1:36" ht="13.2" x14ac:dyDescent="0.25">
      <c r="A17" s="1"/>
      <c r="B17" s="80" t="s">
        <v>29</v>
      </c>
      <c r="C17" s="81"/>
      <c r="D17" s="81"/>
      <c r="E17" s="82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2"/>
    </row>
    <row r="18" spans="1:36" ht="13.2" x14ac:dyDescent="0.25">
      <c r="A18" s="1"/>
      <c r="B18" s="83"/>
      <c r="C18" s="84"/>
      <c r="D18" s="84"/>
      <c r="E18" s="85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2"/>
    </row>
    <row r="19" spans="1:36" ht="14.4" x14ac:dyDescent="0.3">
      <c r="A19" s="1"/>
      <c r="B19" s="38" t="s">
        <v>30</v>
      </c>
      <c r="C19" s="34"/>
      <c r="D19" s="34"/>
      <c r="E19" s="39"/>
      <c r="F19" s="40" t="s">
        <v>18</v>
      </c>
      <c r="G19" s="34"/>
      <c r="H19" s="9" t="s">
        <v>19</v>
      </c>
      <c r="I19" s="9"/>
      <c r="J19" s="9" t="s">
        <v>20</v>
      </c>
      <c r="K19" s="9">
        <f>COUNTIF(F17:AI18,"s")</f>
        <v>0</v>
      </c>
      <c r="L19" s="9" t="s">
        <v>21</v>
      </c>
      <c r="M19" s="10">
        <f>I19-K19</f>
        <v>0</v>
      </c>
      <c r="N19" s="35" t="s">
        <v>22</v>
      </c>
      <c r="O19" s="34"/>
      <c r="P19" s="11">
        <f>COUNTIF(F17:AI18,"p")</f>
        <v>0</v>
      </c>
      <c r="Q19" s="33" t="s">
        <v>23</v>
      </c>
      <c r="R19" s="34"/>
      <c r="S19" s="12" t="s">
        <v>19</v>
      </c>
      <c r="T19" s="12"/>
      <c r="U19" s="12" t="s">
        <v>20</v>
      </c>
      <c r="V19" s="13">
        <f>COUNTIF(F17:AI18,"v")</f>
        <v>0</v>
      </c>
      <c r="W19" s="12" t="s">
        <v>21</v>
      </c>
      <c r="X19" s="14">
        <f>T19-V19</f>
        <v>0</v>
      </c>
      <c r="Y19" s="37" t="s">
        <v>24</v>
      </c>
      <c r="Z19" s="34"/>
      <c r="AA19" s="34"/>
      <c r="AB19" s="15">
        <f>I19+T19</f>
        <v>0</v>
      </c>
      <c r="AC19" s="16" t="s">
        <v>20</v>
      </c>
      <c r="AD19" s="17">
        <f>K19+V19</f>
        <v>0</v>
      </c>
      <c r="AE19" s="16" t="s">
        <v>21</v>
      </c>
      <c r="AF19" s="18">
        <f>M19+X19</f>
        <v>0</v>
      </c>
      <c r="AG19" s="22"/>
      <c r="AH19" s="22"/>
      <c r="AI19" s="23"/>
      <c r="AJ19" s="2"/>
    </row>
    <row r="20" spans="1:36" ht="13.2" x14ac:dyDescent="0.25">
      <c r="A20" s="1"/>
      <c r="B20" s="80" t="s">
        <v>31</v>
      </c>
      <c r="C20" s="81"/>
      <c r="D20" s="81"/>
      <c r="E20" s="82"/>
      <c r="F20" s="67"/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2"/>
    </row>
    <row r="21" spans="1:36" ht="13.2" x14ac:dyDescent="0.25">
      <c r="A21" s="1"/>
      <c r="B21" s="83"/>
      <c r="C21" s="84"/>
      <c r="D21" s="84"/>
      <c r="E21" s="85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2"/>
    </row>
    <row r="22" spans="1:36" ht="14.4" x14ac:dyDescent="0.3">
      <c r="A22" s="1"/>
      <c r="B22" s="38" t="s">
        <v>32</v>
      </c>
      <c r="C22" s="34"/>
      <c r="D22" s="34"/>
      <c r="E22" s="39"/>
      <c r="F22" s="40" t="s">
        <v>18</v>
      </c>
      <c r="G22" s="34"/>
      <c r="H22" s="9" t="s">
        <v>19</v>
      </c>
      <c r="I22" s="9"/>
      <c r="J22" s="9" t="s">
        <v>20</v>
      </c>
      <c r="K22" s="9">
        <f>COUNTIF(F20:AI21,"s")</f>
        <v>0</v>
      </c>
      <c r="L22" s="9" t="s">
        <v>21</v>
      </c>
      <c r="M22" s="10">
        <f>I22-K22</f>
        <v>0</v>
      </c>
      <c r="N22" s="35" t="s">
        <v>22</v>
      </c>
      <c r="O22" s="34"/>
      <c r="P22" s="11">
        <f>COUNTIF(F20:AI21,"p")</f>
        <v>0</v>
      </c>
      <c r="Q22" s="33" t="s">
        <v>23</v>
      </c>
      <c r="R22" s="34"/>
      <c r="S22" s="12" t="s">
        <v>19</v>
      </c>
      <c r="T22" s="12"/>
      <c r="U22" s="12" t="s">
        <v>20</v>
      </c>
      <c r="V22" s="13">
        <f>COUNTIF(F20:AI21,"v")</f>
        <v>0</v>
      </c>
      <c r="W22" s="12" t="s">
        <v>21</v>
      </c>
      <c r="X22" s="14">
        <f>T22-V22</f>
        <v>0</v>
      </c>
      <c r="Y22" s="37" t="s">
        <v>24</v>
      </c>
      <c r="Z22" s="34"/>
      <c r="AA22" s="34"/>
      <c r="AB22" s="15">
        <f>I22+T22</f>
        <v>0</v>
      </c>
      <c r="AC22" s="16" t="s">
        <v>20</v>
      </c>
      <c r="AD22" s="17">
        <f>K22+V22</f>
        <v>0</v>
      </c>
      <c r="AE22" s="16" t="s">
        <v>21</v>
      </c>
      <c r="AF22" s="18">
        <f>M22+X22</f>
        <v>0</v>
      </c>
      <c r="AG22" s="22"/>
      <c r="AH22" s="22"/>
      <c r="AI22" s="23"/>
      <c r="AJ22" s="2"/>
    </row>
    <row r="23" spans="1:36" ht="13.2" x14ac:dyDescent="0.25">
      <c r="A23" s="1"/>
      <c r="B23" s="80" t="s">
        <v>33</v>
      </c>
      <c r="C23" s="81"/>
      <c r="D23" s="81"/>
      <c r="E23" s="82"/>
      <c r="F23" s="67"/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2"/>
    </row>
    <row r="24" spans="1:36" ht="13.2" x14ac:dyDescent="0.25">
      <c r="A24" s="1"/>
      <c r="B24" s="83"/>
      <c r="C24" s="84"/>
      <c r="D24" s="84"/>
      <c r="E24" s="85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2"/>
    </row>
    <row r="25" spans="1:36" ht="14.4" x14ac:dyDescent="0.3">
      <c r="A25" s="1"/>
      <c r="B25" s="38" t="s">
        <v>34</v>
      </c>
      <c r="C25" s="34"/>
      <c r="D25" s="34"/>
      <c r="E25" s="39"/>
      <c r="F25" s="40" t="s">
        <v>18</v>
      </c>
      <c r="G25" s="34"/>
      <c r="H25" s="9" t="s">
        <v>19</v>
      </c>
      <c r="I25" s="9"/>
      <c r="J25" s="9" t="s">
        <v>20</v>
      </c>
      <c r="K25" s="9">
        <f>COUNTIF(F23:AI24,"s")</f>
        <v>0</v>
      </c>
      <c r="L25" s="9" t="s">
        <v>21</v>
      </c>
      <c r="M25" s="10">
        <f>I25-K25</f>
        <v>0</v>
      </c>
      <c r="N25" s="35" t="s">
        <v>22</v>
      </c>
      <c r="O25" s="34"/>
      <c r="P25" s="11">
        <f>COUNTIF(F23:AI24,"p")</f>
        <v>0</v>
      </c>
      <c r="Q25" s="33" t="s">
        <v>23</v>
      </c>
      <c r="R25" s="34"/>
      <c r="S25" s="12" t="s">
        <v>19</v>
      </c>
      <c r="T25" s="12"/>
      <c r="U25" s="12" t="s">
        <v>20</v>
      </c>
      <c r="V25" s="13">
        <f>COUNTIF(F23:AI24,"v")</f>
        <v>0</v>
      </c>
      <c r="W25" s="12" t="s">
        <v>21</v>
      </c>
      <c r="X25" s="14">
        <f>T25-V25</f>
        <v>0</v>
      </c>
      <c r="Y25" s="37" t="s">
        <v>24</v>
      </c>
      <c r="Z25" s="34"/>
      <c r="AA25" s="34"/>
      <c r="AB25" s="15">
        <f>I25+T25</f>
        <v>0</v>
      </c>
      <c r="AC25" s="16" t="s">
        <v>20</v>
      </c>
      <c r="AD25" s="17">
        <f>K25+V25</f>
        <v>0</v>
      </c>
      <c r="AE25" s="16" t="s">
        <v>21</v>
      </c>
      <c r="AF25" s="18">
        <f>M25+X25</f>
        <v>0</v>
      </c>
      <c r="AG25" s="22"/>
      <c r="AH25" s="22"/>
      <c r="AI25" s="23"/>
      <c r="AJ25" s="2"/>
    </row>
    <row r="26" spans="1:36" ht="13.2" x14ac:dyDescent="0.25">
      <c r="A26" s="1"/>
      <c r="B26" s="80" t="s">
        <v>35</v>
      </c>
      <c r="C26" s="81"/>
      <c r="D26" s="81"/>
      <c r="E26" s="82"/>
      <c r="F26" s="67"/>
      <c r="G26" s="67"/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2"/>
    </row>
    <row r="27" spans="1:36" ht="13.2" x14ac:dyDescent="0.25">
      <c r="A27" s="1"/>
      <c r="B27" s="83"/>
      <c r="C27" s="84"/>
      <c r="D27" s="84"/>
      <c r="E27" s="85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2"/>
    </row>
    <row r="28" spans="1:36" ht="14.4" x14ac:dyDescent="0.3">
      <c r="A28" s="1"/>
      <c r="B28" s="38" t="s">
        <v>36</v>
      </c>
      <c r="C28" s="34"/>
      <c r="D28" s="34"/>
      <c r="E28" s="39"/>
      <c r="F28" s="40" t="s">
        <v>18</v>
      </c>
      <c r="G28" s="34"/>
      <c r="H28" s="9" t="s">
        <v>19</v>
      </c>
      <c r="I28" s="9"/>
      <c r="J28" s="9" t="s">
        <v>20</v>
      </c>
      <c r="K28" s="9">
        <f>COUNTIF(F26:AI27,"s")</f>
        <v>0</v>
      </c>
      <c r="L28" s="9" t="s">
        <v>21</v>
      </c>
      <c r="M28" s="10">
        <f>I28-K28</f>
        <v>0</v>
      </c>
      <c r="N28" s="35" t="s">
        <v>22</v>
      </c>
      <c r="O28" s="34"/>
      <c r="P28" s="11">
        <f>COUNTIF(F26:AI27,"p")</f>
        <v>0</v>
      </c>
      <c r="Q28" s="33" t="s">
        <v>23</v>
      </c>
      <c r="R28" s="34"/>
      <c r="S28" s="12" t="s">
        <v>19</v>
      </c>
      <c r="T28" s="12"/>
      <c r="U28" s="12" t="s">
        <v>20</v>
      </c>
      <c r="V28" s="13">
        <f>COUNTIF(F26:AI27,"v")</f>
        <v>0</v>
      </c>
      <c r="W28" s="12" t="s">
        <v>21</v>
      </c>
      <c r="X28" s="14">
        <f>T28-V28</f>
        <v>0</v>
      </c>
      <c r="Y28" s="37" t="s">
        <v>24</v>
      </c>
      <c r="Z28" s="34"/>
      <c r="AA28" s="34"/>
      <c r="AB28" s="15">
        <f>I28+T28</f>
        <v>0</v>
      </c>
      <c r="AC28" s="16" t="s">
        <v>20</v>
      </c>
      <c r="AD28" s="17">
        <f>K28+V28</f>
        <v>0</v>
      </c>
      <c r="AE28" s="16" t="s">
        <v>21</v>
      </c>
      <c r="AF28" s="18">
        <f>M28+X28</f>
        <v>0</v>
      </c>
      <c r="AG28" s="22"/>
      <c r="AH28" s="22"/>
      <c r="AI28" s="23"/>
      <c r="AJ28" s="2"/>
    </row>
    <row r="29" spans="1:36" ht="13.2" x14ac:dyDescent="0.25">
      <c r="A29" s="1"/>
      <c r="B29" s="80" t="s">
        <v>37</v>
      </c>
      <c r="C29" s="81"/>
      <c r="D29" s="81"/>
      <c r="E29" s="82"/>
      <c r="F29" s="67"/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2"/>
    </row>
    <row r="30" spans="1:36" ht="13.2" x14ac:dyDescent="0.25">
      <c r="A30" s="1"/>
      <c r="B30" s="83"/>
      <c r="C30" s="84"/>
      <c r="D30" s="84"/>
      <c r="E30" s="85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2"/>
    </row>
    <row r="31" spans="1:36" ht="14.4" x14ac:dyDescent="0.3">
      <c r="A31" s="1"/>
      <c r="B31" s="38" t="s">
        <v>38</v>
      </c>
      <c r="C31" s="34"/>
      <c r="D31" s="34"/>
      <c r="E31" s="39"/>
      <c r="F31" s="40" t="s">
        <v>18</v>
      </c>
      <c r="G31" s="34"/>
      <c r="H31" s="9" t="s">
        <v>19</v>
      </c>
      <c r="I31" s="9"/>
      <c r="J31" s="9" t="s">
        <v>20</v>
      </c>
      <c r="K31" s="9">
        <f>COUNTIF(F29:AI30,"s")</f>
        <v>0</v>
      </c>
      <c r="L31" s="9" t="s">
        <v>21</v>
      </c>
      <c r="M31" s="10">
        <f>I31-K31</f>
        <v>0</v>
      </c>
      <c r="N31" s="35" t="s">
        <v>22</v>
      </c>
      <c r="O31" s="34"/>
      <c r="P31" s="11">
        <f>COUNTIF(F29:AI30,"p")</f>
        <v>0</v>
      </c>
      <c r="Q31" s="33" t="s">
        <v>23</v>
      </c>
      <c r="R31" s="34"/>
      <c r="S31" s="12" t="s">
        <v>19</v>
      </c>
      <c r="T31" s="12"/>
      <c r="U31" s="12" t="s">
        <v>20</v>
      </c>
      <c r="V31" s="13">
        <f>COUNTIF(F29:AI30,"v")</f>
        <v>0</v>
      </c>
      <c r="W31" s="12" t="s">
        <v>21</v>
      </c>
      <c r="X31" s="14">
        <f>T31-V31</f>
        <v>0</v>
      </c>
      <c r="Y31" s="37" t="s">
        <v>24</v>
      </c>
      <c r="Z31" s="34"/>
      <c r="AA31" s="34"/>
      <c r="AB31" s="15">
        <f>I31+T31</f>
        <v>0</v>
      </c>
      <c r="AC31" s="16" t="s">
        <v>20</v>
      </c>
      <c r="AD31" s="17">
        <f>K31+V31</f>
        <v>0</v>
      </c>
      <c r="AE31" s="16" t="s">
        <v>21</v>
      </c>
      <c r="AF31" s="18">
        <f>M31+X31</f>
        <v>0</v>
      </c>
      <c r="AG31" s="22"/>
      <c r="AH31" s="22"/>
      <c r="AI31" s="23"/>
      <c r="AJ31" s="2"/>
    </row>
    <row r="32" spans="1:36" ht="13.2" x14ac:dyDescent="0.25">
      <c r="A32" s="1"/>
      <c r="B32" s="80" t="s">
        <v>39</v>
      </c>
      <c r="C32" s="81"/>
      <c r="D32" s="81"/>
      <c r="E32" s="82"/>
      <c r="F32" s="67"/>
      <c r="G32" s="67"/>
      <c r="H32" s="67"/>
      <c r="I32" s="67"/>
      <c r="J32" s="67"/>
      <c r="K32" s="67"/>
      <c r="L32" s="67"/>
      <c r="M32" s="67"/>
      <c r="N32" s="67"/>
      <c r="O32" s="67"/>
      <c r="P32" s="66"/>
      <c r="Q32" s="66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2"/>
    </row>
    <row r="33" spans="1:36" ht="13.2" x14ac:dyDescent="0.25">
      <c r="A33" s="1"/>
      <c r="B33" s="83"/>
      <c r="C33" s="84"/>
      <c r="D33" s="84"/>
      <c r="E33" s="85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2"/>
    </row>
    <row r="34" spans="1:36" ht="14.4" x14ac:dyDescent="0.3">
      <c r="A34" s="1"/>
      <c r="B34" s="38" t="s">
        <v>40</v>
      </c>
      <c r="C34" s="34"/>
      <c r="D34" s="34"/>
      <c r="E34" s="39"/>
      <c r="F34" s="40" t="s">
        <v>18</v>
      </c>
      <c r="G34" s="34"/>
      <c r="H34" s="9" t="s">
        <v>19</v>
      </c>
      <c r="I34" s="9"/>
      <c r="J34" s="9" t="s">
        <v>20</v>
      </c>
      <c r="K34" s="9">
        <f>COUNTIF(F32:AI33,"s")</f>
        <v>0</v>
      </c>
      <c r="L34" s="9" t="s">
        <v>21</v>
      </c>
      <c r="M34" s="10">
        <f>I34-K34</f>
        <v>0</v>
      </c>
      <c r="N34" s="35" t="s">
        <v>22</v>
      </c>
      <c r="O34" s="34"/>
      <c r="P34" s="11">
        <f>COUNTIF(F32:AI33,"p")</f>
        <v>0</v>
      </c>
      <c r="Q34" s="33" t="s">
        <v>23</v>
      </c>
      <c r="R34" s="34"/>
      <c r="S34" s="12" t="s">
        <v>19</v>
      </c>
      <c r="T34" s="12"/>
      <c r="U34" s="12" t="s">
        <v>20</v>
      </c>
      <c r="V34" s="13">
        <f>COUNTIF(F32:AI33,"v")</f>
        <v>0</v>
      </c>
      <c r="W34" s="12" t="s">
        <v>21</v>
      </c>
      <c r="X34" s="14">
        <f>T34-V34</f>
        <v>0</v>
      </c>
      <c r="Y34" s="37" t="s">
        <v>24</v>
      </c>
      <c r="Z34" s="34"/>
      <c r="AA34" s="34"/>
      <c r="AB34" s="15">
        <f>I34+T34</f>
        <v>0</v>
      </c>
      <c r="AC34" s="16" t="s">
        <v>20</v>
      </c>
      <c r="AD34" s="17">
        <f>K34+V34</f>
        <v>0</v>
      </c>
      <c r="AE34" s="16" t="s">
        <v>21</v>
      </c>
      <c r="AF34" s="18">
        <f>M34+X34</f>
        <v>0</v>
      </c>
      <c r="AG34" s="22"/>
      <c r="AH34" s="22"/>
      <c r="AI34" s="23"/>
      <c r="AJ34" s="2"/>
    </row>
    <row r="35" spans="1:36" ht="13.2" x14ac:dyDescent="0.25">
      <c r="A35" s="1"/>
      <c r="B35" s="80" t="s">
        <v>41</v>
      </c>
      <c r="C35" s="81"/>
      <c r="D35" s="81"/>
      <c r="E35" s="82"/>
      <c r="F35" s="67"/>
      <c r="G35" s="67"/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2"/>
    </row>
    <row r="36" spans="1:36" ht="13.2" x14ac:dyDescent="0.25">
      <c r="A36" s="1"/>
      <c r="B36" s="83"/>
      <c r="C36" s="84"/>
      <c r="D36" s="84"/>
      <c r="E36" s="85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2"/>
    </row>
    <row r="37" spans="1:36" ht="14.4" x14ac:dyDescent="0.3">
      <c r="A37" s="1"/>
      <c r="B37" s="38" t="s">
        <v>42</v>
      </c>
      <c r="C37" s="34"/>
      <c r="D37" s="34"/>
      <c r="E37" s="39"/>
      <c r="F37" s="40" t="s">
        <v>18</v>
      </c>
      <c r="G37" s="34"/>
      <c r="H37" s="9" t="s">
        <v>19</v>
      </c>
      <c r="I37" s="9"/>
      <c r="J37" s="9" t="s">
        <v>20</v>
      </c>
      <c r="K37" s="9">
        <f>COUNTIF(F35:AI36,"s")</f>
        <v>0</v>
      </c>
      <c r="L37" s="9" t="s">
        <v>21</v>
      </c>
      <c r="M37" s="10">
        <f>I37-K37</f>
        <v>0</v>
      </c>
      <c r="N37" s="35" t="s">
        <v>22</v>
      </c>
      <c r="O37" s="34"/>
      <c r="P37" s="11">
        <f>COUNTIF(F35:AI36,"p")</f>
        <v>0</v>
      </c>
      <c r="Q37" s="33" t="s">
        <v>23</v>
      </c>
      <c r="R37" s="34"/>
      <c r="S37" s="12" t="s">
        <v>19</v>
      </c>
      <c r="T37" s="12"/>
      <c r="U37" s="12" t="s">
        <v>20</v>
      </c>
      <c r="V37" s="13">
        <f>COUNTIF(F35:AI36,"v")</f>
        <v>0</v>
      </c>
      <c r="W37" s="12" t="s">
        <v>21</v>
      </c>
      <c r="X37" s="14">
        <f>T37-V37</f>
        <v>0</v>
      </c>
      <c r="Y37" s="37" t="s">
        <v>24</v>
      </c>
      <c r="Z37" s="34"/>
      <c r="AA37" s="34"/>
      <c r="AB37" s="15">
        <f>I37+T37</f>
        <v>0</v>
      </c>
      <c r="AC37" s="16" t="s">
        <v>20</v>
      </c>
      <c r="AD37" s="17">
        <f>K37+V37</f>
        <v>0</v>
      </c>
      <c r="AE37" s="16" t="s">
        <v>21</v>
      </c>
      <c r="AF37" s="18">
        <f>M37+X37</f>
        <v>0</v>
      </c>
      <c r="AG37" s="22"/>
      <c r="AH37" s="22"/>
      <c r="AI37" s="23"/>
      <c r="AJ37" s="2"/>
    </row>
    <row r="38" spans="1:36" ht="13.2" x14ac:dyDescent="0.25">
      <c r="A38" s="1"/>
      <c r="B38" s="80" t="s">
        <v>43</v>
      </c>
      <c r="C38" s="81"/>
      <c r="D38" s="81"/>
      <c r="E38" s="82"/>
      <c r="F38" s="67"/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2"/>
    </row>
    <row r="39" spans="1:36" ht="13.2" x14ac:dyDescent="0.25">
      <c r="A39" s="1"/>
      <c r="B39" s="83"/>
      <c r="C39" s="84"/>
      <c r="D39" s="84"/>
      <c r="E39" s="85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2"/>
    </row>
    <row r="40" spans="1:36" ht="14.4" x14ac:dyDescent="0.3">
      <c r="A40" s="1"/>
      <c r="B40" s="38" t="s">
        <v>44</v>
      </c>
      <c r="C40" s="34"/>
      <c r="D40" s="34"/>
      <c r="E40" s="39"/>
      <c r="F40" s="40" t="s">
        <v>18</v>
      </c>
      <c r="G40" s="34"/>
      <c r="H40" s="9" t="s">
        <v>19</v>
      </c>
      <c r="I40" s="9"/>
      <c r="J40" s="9" t="s">
        <v>20</v>
      </c>
      <c r="K40" s="9">
        <f>COUNTIF(F38:AI39,"s")</f>
        <v>0</v>
      </c>
      <c r="L40" s="9" t="s">
        <v>21</v>
      </c>
      <c r="M40" s="10">
        <f>I40-K40</f>
        <v>0</v>
      </c>
      <c r="N40" s="35" t="s">
        <v>22</v>
      </c>
      <c r="O40" s="34"/>
      <c r="P40" s="11">
        <f>COUNTIF(F38:AI39,"p")</f>
        <v>0</v>
      </c>
      <c r="Q40" s="33" t="s">
        <v>23</v>
      </c>
      <c r="R40" s="34"/>
      <c r="S40" s="12" t="s">
        <v>19</v>
      </c>
      <c r="T40" s="12"/>
      <c r="U40" s="12" t="s">
        <v>20</v>
      </c>
      <c r="V40" s="13">
        <f>COUNTIF(F38:AI39,"v")</f>
        <v>0</v>
      </c>
      <c r="W40" s="12" t="s">
        <v>21</v>
      </c>
      <c r="X40" s="14">
        <f>T40-V40</f>
        <v>0</v>
      </c>
      <c r="Y40" s="37" t="s">
        <v>24</v>
      </c>
      <c r="Z40" s="34"/>
      <c r="AA40" s="34"/>
      <c r="AB40" s="15">
        <f>I40+T40</f>
        <v>0</v>
      </c>
      <c r="AC40" s="16" t="s">
        <v>20</v>
      </c>
      <c r="AD40" s="17">
        <f>K40+V40</f>
        <v>0</v>
      </c>
      <c r="AE40" s="16" t="s">
        <v>21</v>
      </c>
      <c r="AF40" s="18">
        <f>M40+X40</f>
        <v>0</v>
      </c>
      <c r="AG40" s="22"/>
      <c r="AH40" s="22"/>
      <c r="AI40" s="23"/>
      <c r="AJ40" s="2"/>
    </row>
    <row r="41" spans="1:36" ht="13.2" x14ac:dyDescent="0.25">
      <c r="A41" s="1"/>
      <c r="B41" s="80" t="s">
        <v>45</v>
      </c>
      <c r="C41" s="81"/>
      <c r="D41" s="81"/>
      <c r="E41" s="82"/>
      <c r="F41" s="67"/>
      <c r="G41" s="67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2"/>
    </row>
    <row r="42" spans="1:36" ht="13.2" x14ac:dyDescent="0.25">
      <c r="A42" s="1"/>
      <c r="B42" s="83"/>
      <c r="C42" s="84"/>
      <c r="D42" s="84"/>
      <c r="E42" s="85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2"/>
    </row>
    <row r="43" spans="1:36" ht="14.4" x14ac:dyDescent="0.3">
      <c r="A43" s="1"/>
      <c r="B43" s="38" t="s">
        <v>46</v>
      </c>
      <c r="C43" s="34"/>
      <c r="D43" s="34"/>
      <c r="E43" s="39"/>
      <c r="F43" s="40" t="s">
        <v>18</v>
      </c>
      <c r="G43" s="34"/>
      <c r="H43" s="9" t="s">
        <v>19</v>
      </c>
      <c r="I43" s="9"/>
      <c r="J43" s="9" t="s">
        <v>20</v>
      </c>
      <c r="K43" s="9">
        <f>COUNTIF(F41:AI42,"s")</f>
        <v>0</v>
      </c>
      <c r="L43" s="9" t="s">
        <v>21</v>
      </c>
      <c r="M43" s="10">
        <f>I43-K43</f>
        <v>0</v>
      </c>
      <c r="N43" s="35" t="s">
        <v>22</v>
      </c>
      <c r="O43" s="34"/>
      <c r="P43" s="11">
        <f>COUNTIF(F41:AI42,"p")</f>
        <v>0</v>
      </c>
      <c r="Q43" s="33" t="s">
        <v>23</v>
      </c>
      <c r="R43" s="34"/>
      <c r="S43" s="12" t="s">
        <v>19</v>
      </c>
      <c r="T43" s="12"/>
      <c r="U43" s="12" t="s">
        <v>20</v>
      </c>
      <c r="V43" s="13">
        <f>COUNTIF(F41:AI42,"v")</f>
        <v>0</v>
      </c>
      <c r="W43" s="12" t="s">
        <v>21</v>
      </c>
      <c r="X43" s="14">
        <f>T43-V43</f>
        <v>0</v>
      </c>
      <c r="Y43" s="37" t="s">
        <v>24</v>
      </c>
      <c r="Z43" s="34"/>
      <c r="AA43" s="34"/>
      <c r="AB43" s="15">
        <f>I43+T43</f>
        <v>0</v>
      </c>
      <c r="AC43" s="16" t="s">
        <v>20</v>
      </c>
      <c r="AD43" s="17">
        <f>K43+V43</f>
        <v>0</v>
      </c>
      <c r="AE43" s="16" t="s">
        <v>21</v>
      </c>
      <c r="AF43" s="18">
        <f>M43+X43</f>
        <v>0</v>
      </c>
      <c r="AG43" s="22"/>
      <c r="AH43" s="22"/>
      <c r="AI43" s="23"/>
      <c r="AJ43" s="2"/>
    </row>
    <row r="44" spans="1:36" ht="13.2" x14ac:dyDescent="0.25">
      <c r="A44" s="1"/>
      <c r="B44" s="80" t="s">
        <v>47</v>
      </c>
      <c r="C44" s="81"/>
      <c r="D44" s="81"/>
      <c r="E44" s="82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2"/>
    </row>
    <row r="45" spans="1:36" ht="13.2" x14ac:dyDescent="0.25">
      <c r="A45" s="1"/>
      <c r="B45" s="83"/>
      <c r="C45" s="84"/>
      <c r="D45" s="84"/>
      <c r="E45" s="85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2"/>
    </row>
    <row r="46" spans="1:36" ht="14.4" x14ac:dyDescent="0.3">
      <c r="A46" s="1"/>
      <c r="B46" s="38" t="s">
        <v>48</v>
      </c>
      <c r="C46" s="34"/>
      <c r="D46" s="34"/>
      <c r="E46" s="39"/>
      <c r="F46" s="40" t="s">
        <v>18</v>
      </c>
      <c r="G46" s="34"/>
      <c r="H46" s="9" t="s">
        <v>19</v>
      </c>
      <c r="I46" s="9"/>
      <c r="J46" s="9" t="s">
        <v>20</v>
      </c>
      <c r="K46" s="9">
        <f>COUNTIF(F44:AI45,"s")</f>
        <v>0</v>
      </c>
      <c r="L46" s="9" t="s">
        <v>21</v>
      </c>
      <c r="M46" s="10">
        <f>I46-K46</f>
        <v>0</v>
      </c>
      <c r="N46" s="35" t="s">
        <v>22</v>
      </c>
      <c r="O46" s="34"/>
      <c r="P46" s="11">
        <f>COUNTIF(F44:AI45,"p")</f>
        <v>0</v>
      </c>
      <c r="Q46" s="33" t="s">
        <v>23</v>
      </c>
      <c r="R46" s="34"/>
      <c r="S46" s="12" t="s">
        <v>19</v>
      </c>
      <c r="T46" s="12"/>
      <c r="U46" s="12" t="s">
        <v>20</v>
      </c>
      <c r="V46" s="13">
        <f>COUNTIF(F44:AI45,"v")</f>
        <v>0</v>
      </c>
      <c r="W46" s="12" t="s">
        <v>21</v>
      </c>
      <c r="X46" s="14">
        <f>T46-V46</f>
        <v>0</v>
      </c>
      <c r="Y46" s="37" t="s">
        <v>24</v>
      </c>
      <c r="Z46" s="34"/>
      <c r="AA46" s="34"/>
      <c r="AB46" s="15">
        <f>I46+T46</f>
        <v>0</v>
      </c>
      <c r="AC46" s="16" t="s">
        <v>20</v>
      </c>
      <c r="AD46" s="17">
        <f>K46+V46</f>
        <v>0</v>
      </c>
      <c r="AE46" s="16" t="s">
        <v>21</v>
      </c>
      <c r="AF46" s="18">
        <f>M46+X46</f>
        <v>0</v>
      </c>
      <c r="AG46" s="22"/>
      <c r="AH46" s="22"/>
      <c r="AI46" s="23"/>
      <c r="AJ46" s="2"/>
    </row>
    <row r="47" spans="1:36" ht="13.2" x14ac:dyDescent="0.25">
      <c r="A47" s="1"/>
      <c r="B47" s="80" t="s">
        <v>49</v>
      </c>
      <c r="C47" s="81"/>
      <c r="D47" s="81"/>
      <c r="E47" s="82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2"/>
    </row>
    <row r="48" spans="1:36" ht="13.2" x14ac:dyDescent="0.25">
      <c r="A48" s="1"/>
      <c r="B48" s="83"/>
      <c r="C48" s="84"/>
      <c r="D48" s="84"/>
      <c r="E48" s="85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2"/>
    </row>
    <row r="49" spans="1:36" ht="14.4" x14ac:dyDescent="0.3">
      <c r="A49" s="1"/>
      <c r="B49" s="38" t="s">
        <v>50</v>
      </c>
      <c r="C49" s="34"/>
      <c r="D49" s="34"/>
      <c r="E49" s="39"/>
      <c r="F49" s="40" t="s">
        <v>18</v>
      </c>
      <c r="G49" s="34"/>
      <c r="H49" s="9" t="s">
        <v>19</v>
      </c>
      <c r="I49" s="9"/>
      <c r="J49" s="9" t="s">
        <v>20</v>
      </c>
      <c r="K49" s="9">
        <f>COUNTIF(F47:AI48,"s")</f>
        <v>0</v>
      </c>
      <c r="L49" s="9" t="s">
        <v>21</v>
      </c>
      <c r="M49" s="10">
        <f>I49-K49</f>
        <v>0</v>
      </c>
      <c r="N49" s="35" t="s">
        <v>22</v>
      </c>
      <c r="O49" s="34"/>
      <c r="P49" s="11">
        <f>COUNTIF(F47:AI48,"p")</f>
        <v>0</v>
      </c>
      <c r="Q49" s="33" t="s">
        <v>23</v>
      </c>
      <c r="R49" s="34"/>
      <c r="S49" s="12" t="s">
        <v>19</v>
      </c>
      <c r="T49" s="12"/>
      <c r="U49" s="12" t="s">
        <v>20</v>
      </c>
      <c r="V49" s="13">
        <f>COUNTIF(F47:AI48,"v")</f>
        <v>0</v>
      </c>
      <c r="W49" s="12" t="s">
        <v>21</v>
      </c>
      <c r="X49" s="14">
        <f>T49-V49</f>
        <v>0</v>
      </c>
      <c r="Y49" s="37" t="s">
        <v>24</v>
      </c>
      <c r="Z49" s="34"/>
      <c r="AA49" s="34"/>
      <c r="AB49" s="15">
        <f>I49+T49</f>
        <v>0</v>
      </c>
      <c r="AC49" s="16" t="s">
        <v>20</v>
      </c>
      <c r="AD49" s="17">
        <f>K49+V49</f>
        <v>0</v>
      </c>
      <c r="AE49" s="16" t="s">
        <v>21</v>
      </c>
      <c r="AF49" s="18">
        <f>M49+X49</f>
        <v>0</v>
      </c>
      <c r="AG49" s="22"/>
      <c r="AH49" s="22"/>
      <c r="AI49" s="23"/>
      <c r="AJ49" s="2"/>
    </row>
    <row r="50" spans="1:36" ht="13.2" x14ac:dyDescent="0.25">
      <c r="A50" s="1"/>
      <c r="B50" s="80" t="s">
        <v>51</v>
      </c>
      <c r="C50" s="81"/>
      <c r="D50" s="81"/>
      <c r="E50" s="82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6"/>
      <c r="Q50" s="66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2"/>
    </row>
    <row r="51" spans="1:36" ht="13.2" x14ac:dyDescent="0.25">
      <c r="A51" s="1"/>
      <c r="B51" s="83"/>
      <c r="C51" s="84"/>
      <c r="D51" s="84"/>
      <c r="E51" s="85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2"/>
    </row>
    <row r="52" spans="1:36" ht="14.4" x14ac:dyDescent="0.3">
      <c r="A52" s="1"/>
      <c r="B52" s="38" t="s">
        <v>52</v>
      </c>
      <c r="C52" s="34"/>
      <c r="D52" s="34"/>
      <c r="E52" s="39"/>
      <c r="F52" s="40" t="s">
        <v>18</v>
      </c>
      <c r="G52" s="34"/>
      <c r="H52" s="9" t="s">
        <v>19</v>
      </c>
      <c r="I52" s="9"/>
      <c r="J52" s="9" t="s">
        <v>20</v>
      </c>
      <c r="K52" s="9">
        <f>COUNTIF(F50:AI51,"s")</f>
        <v>0</v>
      </c>
      <c r="L52" s="9" t="s">
        <v>21</v>
      </c>
      <c r="M52" s="10">
        <f>I52-K52</f>
        <v>0</v>
      </c>
      <c r="N52" s="35" t="s">
        <v>22</v>
      </c>
      <c r="O52" s="34"/>
      <c r="P52" s="11">
        <f>COUNTIF(F50:AI51,"p")</f>
        <v>0</v>
      </c>
      <c r="Q52" s="33" t="s">
        <v>23</v>
      </c>
      <c r="R52" s="34"/>
      <c r="S52" s="12" t="s">
        <v>19</v>
      </c>
      <c r="T52" s="12"/>
      <c r="U52" s="12" t="s">
        <v>20</v>
      </c>
      <c r="V52" s="13">
        <f>COUNTIF(F50:AI51,"v")</f>
        <v>0</v>
      </c>
      <c r="W52" s="12" t="s">
        <v>21</v>
      </c>
      <c r="X52" s="14">
        <f>T52-V52</f>
        <v>0</v>
      </c>
      <c r="Y52" s="37" t="s">
        <v>24</v>
      </c>
      <c r="Z52" s="34"/>
      <c r="AA52" s="34"/>
      <c r="AB52" s="15">
        <f>I52+T52</f>
        <v>0</v>
      </c>
      <c r="AC52" s="16" t="s">
        <v>20</v>
      </c>
      <c r="AD52" s="17">
        <f>K52+V52</f>
        <v>0</v>
      </c>
      <c r="AE52" s="16" t="s">
        <v>21</v>
      </c>
      <c r="AF52" s="18">
        <f>M52+X52</f>
        <v>0</v>
      </c>
      <c r="AG52" s="22"/>
      <c r="AH52" s="22"/>
      <c r="AI52" s="23"/>
      <c r="AJ52" s="2"/>
    </row>
    <row r="53" spans="1:36" ht="13.2" x14ac:dyDescent="0.25">
      <c r="A53" s="1"/>
      <c r="B53" s="80" t="s">
        <v>53</v>
      </c>
      <c r="C53" s="81"/>
      <c r="D53" s="81"/>
      <c r="E53" s="82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2"/>
    </row>
    <row r="54" spans="1:36" ht="13.2" x14ac:dyDescent="0.25">
      <c r="A54" s="1"/>
      <c r="B54" s="83"/>
      <c r="C54" s="84"/>
      <c r="D54" s="84"/>
      <c r="E54" s="85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2"/>
    </row>
    <row r="55" spans="1:36" ht="14.4" x14ac:dyDescent="0.3">
      <c r="A55" s="1"/>
      <c r="B55" s="38" t="s">
        <v>54</v>
      </c>
      <c r="C55" s="34"/>
      <c r="D55" s="34"/>
      <c r="E55" s="39"/>
      <c r="F55" s="40" t="s">
        <v>18</v>
      </c>
      <c r="G55" s="34"/>
      <c r="H55" s="9" t="s">
        <v>19</v>
      </c>
      <c r="I55" s="9"/>
      <c r="J55" s="9" t="s">
        <v>20</v>
      </c>
      <c r="K55" s="9">
        <f>COUNTIF(F53:AI54,"s")</f>
        <v>0</v>
      </c>
      <c r="L55" s="9" t="s">
        <v>21</v>
      </c>
      <c r="M55" s="10">
        <f>I55-K55</f>
        <v>0</v>
      </c>
      <c r="N55" s="35" t="s">
        <v>22</v>
      </c>
      <c r="O55" s="34"/>
      <c r="P55" s="11">
        <f>COUNTIF(F53:AI54,"p")</f>
        <v>0</v>
      </c>
      <c r="Q55" s="33" t="s">
        <v>23</v>
      </c>
      <c r="R55" s="34"/>
      <c r="S55" s="12" t="s">
        <v>19</v>
      </c>
      <c r="T55" s="12"/>
      <c r="U55" s="12" t="s">
        <v>20</v>
      </c>
      <c r="V55" s="13">
        <f>COUNTIF(F53:AI54,"v")</f>
        <v>0</v>
      </c>
      <c r="W55" s="12" t="s">
        <v>21</v>
      </c>
      <c r="X55" s="14">
        <f>T55-V55</f>
        <v>0</v>
      </c>
      <c r="Y55" s="37" t="s">
        <v>24</v>
      </c>
      <c r="Z55" s="34"/>
      <c r="AA55" s="34"/>
      <c r="AB55" s="15">
        <f>I55+T55</f>
        <v>0</v>
      </c>
      <c r="AC55" s="16" t="s">
        <v>20</v>
      </c>
      <c r="AD55" s="17">
        <f>K55+V55</f>
        <v>0</v>
      </c>
      <c r="AE55" s="16" t="s">
        <v>21</v>
      </c>
      <c r="AF55" s="18">
        <f>M55+X55</f>
        <v>0</v>
      </c>
      <c r="AG55" s="22"/>
      <c r="AH55" s="22"/>
      <c r="AI55" s="23"/>
      <c r="AJ55" s="2"/>
    </row>
    <row r="56" spans="1:36" ht="13.2" x14ac:dyDescent="0.25">
      <c r="A56" s="1"/>
      <c r="B56" s="80" t="s">
        <v>55</v>
      </c>
      <c r="C56" s="81"/>
      <c r="D56" s="81"/>
      <c r="E56" s="82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  <c r="R56" s="67"/>
      <c r="S56" s="67"/>
      <c r="T56" s="67"/>
      <c r="U56" s="67"/>
      <c r="V56" s="67"/>
      <c r="W56" s="67"/>
      <c r="X56" s="67"/>
      <c r="Y56" s="67"/>
      <c r="Z56" s="67"/>
      <c r="AA56" s="67"/>
      <c r="AB56" s="67"/>
      <c r="AC56" s="67"/>
      <c r="AD56" s="67"/>
      <c r="AE56" s="67"/>
      <c r="AF56" s="67"/>
      <c r="AG56" s="67"/>
      <c r="AH56" s="67"/>
      <c r="AI56" s="67"/>
      <c r="AJ56" s="2"/>
    </row>
    <row r="57" spans="1:36" ht="13.2" x14ac:dyDescent="0.25">
      <c r="A57" s="1"/>
      <c r="B57" s="83"/>
      <c r="C57" s="84"/>
      <c r="D57" s="84"/>
      <c r="E57" s="85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2"/>
    </row>
    <row r="58" spans="1:36" ht="14.4" x14ac:dyDescent="0.3">
      <c r="A58" s="1"/>
      <c r="B58" s="38" t="s">
        <v>56</v>
      </c>
      <c r="C58" s="34"/>
      <c r="D58" s="34"/>
      <c r="E58" s="39"/>
      <c r="F58" s="40" t="s">
        <v>18</v>
      </c>
      <c r="G58" s="34"/>
      <c r="H58" s="9" t="s">
        <v>19</v>
      </c>
      <c r="I58" s="9"/>
      <c r="J58" s="9" t="s">
        <v>20</v>
      </c>
      <c r="K58" s="9">
        <f>COUNTIF(F56:AI57,"s")</f>
        <v>0</v>
      </c>
      <c r="L58" s="9" t="s">
        <v>21</v>
      </c>
      <c r="M58" s="10">
        <f>I58-K58</f>
        <v>0</v>
      </c>
      <c r="N58" s="35" t="s">
        <v>22</v>
      </c>
      <c r="O58" s="34"/>
      <c r="P58" s="11">
        <f>COUNTIF(F56:AI57,"p")</f>
        <v>0</v>
      </c>
      <c r="Q58" s="33" t="s">
        <v>23</v>
      </c>
      <c r="R58" s="34"/>
      <c r="S58" s="12" t="s">
        <v>19</v>
      </c>
      <c r="T58" s="12"/>
      <c r="U58" s="12" t="s">
        <v>20</v>
      </c>
      <c r="V58" s="13">
        <f>COUNTIF(F56:AI57,"v")</f>
        <v>0</v>
      </c>
      <c r="W58" s="12" t="s">
        <v>21</v>
      </c>
      <c r="X58" s="14">
        <f>T58-V58</f>
        <v>0</v>
      </c>
      <c r="Y58" s="37" t="s">
        <v>24</v>
      </c>
      <c r="Z58" s="34"/>
      <c r="AA58" s="34"/>
      <c r="AB58" s="15">
        <f>I58+T58</f>
        <v>0</v>
      </c>
      <c r="AC58" s="16" t="s">
        <v>20</v>
      </c>
      <c r="AD58" s="17">
        <f>K58+V58</f>
        <v>0</v>
      </c>
      <c r="AE58" s="16" t="s">
        <v>21</v>
      </c>
      <c r="AF58" s="18">
        <f>M58+X58</f>
        <v>0</v>
      </c>
      <c r="AG58" s="22"/>
      <c r="AH58" s="22"/>
      <c r="AI58" s="23"/>
      <c r="AJ58" s="2"/>
    </row>
    <row r="59" spans="1:36" ht="13.2" x14ac:dyDescent="0.25">
      <c r="A59" s="1"/>
      <c r="B59" s="80" t="s">
        <v>57</v>
      </c>
      <c r="C59" s="81"/>
      <c r="D59" s="81"/>
      <c r="E59" s="82"/>
      <c r="F59" s="67"/>
      <c r="G59" s="67"/>
      <c r="H59" s="67"/>
      <c r="I59" s="67"/>
      <c r="J59" s="67"/>
      <c r="K59" s="67"/>
      <c r="L59" s="67"/>
      <c r="M59" s="67"/>
      <c r="N59" s="67"/>
      <c r="O59" s="67"/>
      <c r="P59" s="67"/>
      <c r="Q59" s="67"/>
      <c r="R59" s="67"/>
      <c r="S59" s="67"/>
      <c r="T59" s="67"/>
      <c r="U59" s="67"/>
      <c r="V59" s="67"/>
      <c r="W59" s="67"/>
      <c r="X59" s="67"/>
      <c r="Y59" s="67"/>
      <c r="Z59" s="67"/>
      <c r="AA59" s="67"/>
      <c r="AB59" s="67"/>
      <c r="AC59" s="67"/>
      <c r="AD59" s="67"/>
      <c r="AE59" s="67"/>
      <c r="AF59" s="67"/>
      <c r="AG59" s="67"/>
      <c r="AH59" s="67"/>
      <c r="AI59" s="67"/>
      <c r="AJ59" s="2"/>
    </row>
    <row r="60" spans="1:36" ht="13.2" x14ac:dyDescent="0.25">
      <c r="A60" s="1"/>
      <c r="B60" s="83"/>
      <c r="C60" s="84"/>
      <c r="D60" s="84"/>
      <c r="E60" s="85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2"/>
    </row>
    <row r="61" spans="1:36" ht="14.4" x14ac:dyDescent="0.3">
      <c r="A61" s="1"/>
      <c r="B61" s="38" t="s">
        <v>58</v>
      </c>
      <c r="C61" s="34"/>
      <c r="D61" s="34"/>
      <c r="E61" s="39"/>
      <c r="F61" s="40" t="s">
        <v>18</v>
      </c>
      <c r="G61" s="34"/>
      <c r="H61" s="9" t="s">
        <v>19</v>
      </c>
      <c r="I61" s="9"/>
      <c r="J61" s="9" t="s">
        <v>20</v>
      </c>
      <c r="K61" s="9">
        <f>COUNTIF(F59:AI60,"s")</f>
        <v>0</v>
      </c>
      <c r="L61" s="9" t="s">
        <v>21</v>
      </c>
      <c r="M61" s="10">
        <f>I61-K61</f>
        <v>0</v>
      </c>
      <c r="N61" s="35" t="s">
        <v>22</v>
      </c>
      <c r="O61" s="34"/>
      <c r="P61" s="11">
        <f>COUNTIF(F59:AI60,"p")</f>
        <v>0</v>
      </c>
      <c r="Q61" s="33" t="s">
        <v>23</v>
      </c>
      <c r="R61" s="34"/>
      <c r="S61" s="12" t="s">
        <v>19</v>
      </c>
      <c r="T61" s="12"/>
      <c r="U61" s="12" t="s">
        <v>20</v>
      </c>
      <c r="V61" s="13">
        <f>COUNTIF(F59:AI60,"v")</f>
        <v>0</v>
      </c>
      <c r="W61" s="12" t="s">
        <v>21</v>
      </c>
      <c r="X61" s="14">
        <f>T61-V61</f>
        <v>0</v>
      </c>
      <c r="Y61" s="37" t="s">
        <v>24</v>
      </c>
      <c r="Z61" s="34"/>
      <c r="AA61" s="34"/>
      <c r="AB61" s="15">
        <f>I61+T61</f>
        <v>0</v>
      </c>
      <c r="AC61" s="16" t="s">
        <v>20</v>
      </c>
      <c r="AD61" s="17">
        <f>K61+V61</f>
        <v>0</v>
      </c>
      <c r="AE61" s="16" t="s">
        <v>21</v>
      </c>
      <c r="AF61" s="18">
        <f>M61+X61</f>
        <v>0</v>
      </c>
      <c r="AG61" s="22"/>
      <c r="AH61" s="22"/>
      <c r="AI61" s="23"/>
      <c r="AJ61" s="2"/>
    </row>
    <row r="62" spans="1:36" ht="13.2" x14ac:dyDescent="0.25">
      <c r="A62" s="1"/>
      <c r="B62" s="80" t="s">
        <v>59</v>
      </c>
      <c r="C62" s="81"/>
      <c r="D62" s="81"/>
      <c r="E62" s="82"/>
      <c r="F62" s="67"/>
      <c r="G62" s="67"/>
      <c r="H62" s="67"/>
      <c r="I62" s="67"/>
      <c r="J62" s="67"/>
      <c r="K62" s="67"/>
      <c r="L62" s="67"/>
      <c r="M62" s="67"/>
      <c r="N62" s="67"/>
      <c r="O62" s="67"/>
      <c r="P62" s="67"/>
      <c r="Q62" s="67"/>
      <c r="R62" s="67"/>
      <c r="S62" s="67"/>
      <c r="T62" s="67"/>
      <c r="U62" s="67"/>
      <c r="V62" s="67"/>
      <c r="W62" s="67"/>
      <c r="X62" s="67"/>
      <c r="Y62" s="67"/>
      <c r="Z62" s="67"/>
      <c r="AA62" s="67"/>
      <c r="AB62" s="67"/>
      <c r="AC62" s="67"/>
      <c r="AD62" s="67"/>
      <c r="AE62" s="67"/>
      <c r="AF62" s="67"/>
      <c r="AG62" s="67"/>
      <c r="AH62" s="67"/>
      <c r="AI62" s="67"/>
      <c r="AJ62" s="2"/>
    </row>
    <row r="63" spans="1:36" ht="13.2" x14ac:dyDescent="0.25">
      <c r="A63" s="1"/>
      <c r="B63" s="83"/>
      <c r="C63" s="84"/>
      <c r="D63" s="84"/>
      <c r="E63" s="85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2"/>
    </row>
    <row r="64" spans="1:36" ht="14.4" x14ac:dyDescent="0.3">
      <c r="A64" s="1"/>
      <c r="B64" s="38" t="s">
        <v>60</v>
      </c>
      <c r="C64" s="34"/>
      <c r="D64" s="34"/>
      <c r="E64" s="39"/>
      <c r="F64" s="40" t="s">
        <v>18</v>
      </c>
      <c r="G64" s="34"/>
      <c r="H64" s="9" t="s">
        <v>19</v>
      </c>
      <c r="I64" s="9"/>
      <c r="J64" s="9" t="s">
        <v>20</v>
      </c>
      <c r="K64" s="9">
        <f>COUNTIF(F62:AI63,"s")</f>
        <v>0</v>
      </c>
      <c r="L64" s="9" t="s">
        <v>21</v>
      </c>
      <c r="M64" s="10">
        <f>I64-K64</f>
        <v>0</v>
      </c>
      <c r="N64" s="35" t="s">
        <v>22</v>
      </c>
      <c r="O64" s="34"/>
      <c r="P64" s="11">
        <f>COUNTIF(F62:AI63,"p")</f>
        <v>0</v>
      </c>
      <c r="Q64" s="33" t="s">
        <v>23</v>
      </c>
      <c r="R64" s="34"/>
      <c r="S64" s="12" t="s">
        <v>19</v>
      </c>
      <c r="T64" s="12"/>
      <c r="U64" s="12" t="s">
        <v>20</v>
      </c>
      <c r="V64" s="13">
        <f>COUNTIF(F62:AI63,"v")</f>
        <v>0</v>
      </c>
      <c r="W64" s="12" t="s">
        <v>21</v>
      </c>
      <c r="X64" s="14">
        <f>T64-V64</f>
        <v>0</v>
      </c>
      <c r="Y64" s="37" t="s">
        <v>24</v>
      </c>
      <c r="Z64" s="34"/>
      <c r="AA64" s="34"/>
      <c r="AB64" s="15">
        <f>I64+T64</f>
        <v>0</v>
      </c>
      <c r="AC64" s="16" t="s">
        <v>20</v>
      </c>
      <c r="AD64" s="17">
        <f>K64+V64</f>
        <v>0</v>
      </c>
      <c r="AE64" s="16" t="s">
        <v>21</v>
      </c>
      <c r="AF64" s="18">
        <f>M64+X64</f>
        <v>0</v>
      </c>
      <c r="AG64" s="22"/>
      <c r="AH64" s="22"/>
      <c r="AI64" s="23"/>
      <c r="AJ64" s="2"/>
    </row>
    <row r="65" spans="1:36" ht="13.2" x14ac:dyDescent="0.25">
      <c r="A65" s="1"/>
      <c r="B65" s="80" t="s">
        <v>61</v>
      </c>
      <c r="C65" s="81"/>
      <c r="D65" s="81"/>
      <c r="E65" s="82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  <c r="R65" s="67"/>
      <c r="S65" s="67"/>
      <c r="T65" s="67"/>
      <c r="U65" s="67"/>
      <c r="V65" s="67"/>
      <c r="W65" s="67"/>
      <c r="X65" s="67"/>
      <c r="Y65" s="67"/>
      <c r="Z65" s="67"/>
      <c r="AA65" s="67"/>
      <c r="AB65" s="67"/>
      <c r="AC65" s="67"/>
      <c r="AD65" s="67"/>
      <c r="AE65" s="67"/>
      <c r="AF65" s="67"/>
      <c r="AG65" s="67"/>
      <c r="AH65" s="67"/>
      <c r="AI65" s="67"/>
      <c r="AJ65" s="2"/>
    </row>
    <row r="66" spans="1:36" ht="13.2" x14ac:dyDescent="0.25">
      <c r="A66" s="1"/>
      <c r="B66" s="83"/>
      <c r="C66" s="84"/>
      <c r="D66" s="84"/>
      <c r="E66" s="85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2"/>
    </row>
    <row r="67" spans="1:36" ht="14.4" x14ac:dyDescent="0.3">
      <c r="A67" s="1"/>
      <c r="B67" s="38" t="s">
        <v>62</v>
      </c>
      <c r="C67" s="34"/>
      <c r="D67" s="34"/>
      <c r="E67" s="39"/>
      <c r="F67" s="40" t="s">
        <v>18</v>
      </c>
      <c r="G67" s="34"/>
      <c r="H67" s="9" t="s">
        <v>19</v>
      </c>
      <c r="I67" s="9"/>
      <c r="J67" s="9" t="s">
        <v>20</v>
      </c>
      <c r="K67" s="9">
        <f>COUNTIF(F65:AI66,"s")</f>
        <v>0</v>
      </c>
      <c r="L67" s="9" t="s">
        <v>21</v>
      </c>
      <c r="M67" s="10">
        <f>I67-K67</f>
        <v>0</v>
      </c>
      <c r="N67" s="35" t="s">
        <v>22</v>
      </c>
      <c r="O67" s="34"/>
      <c r="P67" s="11">
        <f>COUNTIF(F65:AI66,"p")</f>
        <v>0</v>
      </c>
      <c r="Q67" s="33" t="s">
        <v>23</v>
      </c>
      <c r="R67" s="34"/>
      <c r="S67" s="12" t="s">
        <v>19</v>
      </c>
      <c r="T67" s="12"/>
      <c r="U67" s="12" t="s">
        <v>20</v>
      </c>
      <c r="V67" s="13">
        <f>COUNTIF(F65:AI66,"v")</f>
        <v>0</v>
      </c>
      <c r="W67" s="12" t="s">
        <v>21</v>
      </c>
      <c r="X67" s="14">
        <f>T67-V67</f>
        <v>0</v>
      </c>
      <c r="Y67" s="37" t="s">
        <v>24</v>
      </c>
      <c r="Z67" s="34"/>
      <c r="AA67" s="34"/>
      <c r="AB67" s="15">
        <f>I67+T67</f>
        <v>0</v>
      </c>
      <c r="AC67" s="16" t="s">
        <v>20</v>
      </c>
      <c r="AD67" s="17">
        <f>K67+V67</f>
        <v>0</v>
      </c>
      <c r="AE67" s="16" t="s">
        <v>21</v>
      </c>
      <c r="AF67" s="18">
        <f>M67+X67</f>
        <v>0</v>
      </c>
      <c r="AG67" s="22"/>
      <c r="AH67" s="22"/>
      <c r="AI67" s="23"/>
      <c r="AJ67" s="2"/>
    </row>
    <row r="68" spans="1:36" ht="13.2" x14ac:dyDescent="0.25">
      <c r="A68" s="1"/>
      <c r="B68" s="1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2"/>
    </row>
    <row r="69" spans="1:36" ht="15.75" customHeight="1" x14ac:dyDescent="0.3">
      <c r="A69" s="1"/>
      <c r="B69" s="86" t="s">
        <v>63</v>
      </c>
      <c r="C69" s="87"/>
      <c r="D69" s="87"/>
      <c r="E69" s="87"/>
      <c r="F69" s="87"/>
      <c r="G69" s="87"/>
      <c r="H69" s="87"/>
      <c r="I69" s="87"/>
      <c r="J69" s="87"/>
      <c r="K69" s="88"/>
      <c r="L69" s="29"/>
      <c r="M69" s="89" t="s">
        <v>64</v>
      </c>
      <c r="N69" s="87"/>
      <c r="O69" s="87"/>
      <c r="P69" s="87"/>
      <c r="Q69" s="87"/>
      <c r="R69" s="87"/>
      <c r="S69" s="87"/>
      <c r="T69" s="87"/>
      <c r="U69" s="87"/>
      <c r="V69" s="88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2"/>
    </row>
    <row r="70" spans="1:36" ht="15.75" customHeight="1" x14ac:dyDescent="0.3">
      <c r="A70" s="1"/>
      <c r="B70" s="49"/>
      <c r="C70" s="41"/>
      <c r="D70" s="41"/>
      <c r="E70" s="41"/>
      <c r="F70" s="41"/>
      <c r="G70" s="41"/>
      <c r="H70" s="41"/>
      <c r="I70" s="41"/>
      <c r="J70" s="41"/>
      <c r="K70" s="42"/>
      <c r="L70" s="29"/>
      <c r="M70" s="92" t="s">
        <v>65</v>
      </c>
      <c r="N70" s="84"/>
      <c r="O70" s="84"/>
      <c r="P70" s="84"/>
      <c r="Q70" s="85"/>
      <c r="R70" s="70">
        <f>COUNTIF(J8:AQ9,"s")+COUNTIF(J11:AQ12,"s")+COUNTIF(J14:AQ15,"s")+COUNTIF(J17:AQ18,"s")+COUNTIF(J20:AQ21,"s")+COUNTIF(J23:AQ24,"s")+COUNTIF(J26:AQ27,"s")+COUNTIF(J29:AQ30,"s")+COUNTIF(J32:AQ33,"s")+COUNTIF(J35:AQ36,"s")+COUNTIF(J38:AQ39,"s")+COUNTIF(J41:AQ42,"s")+COUNTIF(J44:AQ45,"s")+COUNTIF(J47:AQ48,"s")+COUNTIF(J50:AQ51,"s")+COUNTIF(J53:AQ54,"s")+COUNTIF(J56:AQ57,"s")+COUNTIF(J59:AQ60,"s")+COUNTIF(J62:AQ63,"s")+COUNTIF(J65:AQ66,"s")</f>
        <v>0</v>
      </c>
      <c r="S70" s="44"/>
      <c r="T70" s="44"/>
      <c r="U70" s="44"/>
      <c r="V70" s="45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2"/>
    </row>
    <row r="71" spans="1:36" ht="15.75" customHeight="1" x14ac:dyDescent="0.3">
      <c r="A71" s="1"/>
      <c r="B71" s="50"/>
      <c r="C71" s="47"/>
      <c r="D71" s="47"/>
      <c r="E71" s="47"/>
      <c r="F71" s="47"/>
      <c r="G71" s="47"/>
      <c r="H71" s="47"/>
      <c r="I71" s="47"/>
      <c r="J71" s="47"/>
      <c r="K71" s="51"/>
      <c r="L71" s="29"/>
      <c r="M71" s="92" t="s">
        <v>66</v>
      </c>
      <c r="N71" s="84"/>
      <c r="O71" s="84"/>
      <c r="P71" s="84"/>
      <c r="Q71" s="85"/>
      <c r="R71" s="70">
        <f>COUNTIF(J8:AQ9,"p")+COUNTIF(J11:AQ12,"p")+COUNTIF(J14:AQ15,"p")+COUNTIF(J17:AQ18,"p")+COUNTIF(J20:AQ21,"p")+COUNTIF(J23:AQ24,"p")+COUNTIF(J26:AQ27,"p")+COUNTIF(J29:AQ30,"p")+COUNTIF(J32:AQ33,"p")+COUNTIF(J35:AQ36,"p")+COUNTIF(J38:AQ39,"p")+COUNTIF(J41:AQ42,"p")+COUNTIF(J44:AQ45,"p")+COUNTIF(J47:AQ48,"p")+COUNTIF(J50:AQ51,"p")+COUNTIF(J53:AQ54,"p")+COUNTIF(J56:AQ57,"p")+COUNTIF(J59:AQ60,"p")+COUNTIF(J62:AQ63,"p")+COUNTIF(J65:AQ66,"p")</f>
        <v>0</v>
      </c>
      <c r="S71" s="44"/>
      <c r="T71" s="44"/>
      <c r="U71" s="44"/>
      <c r="V71" s="45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2"/>
    </row>
    <row r="72" spans="1:36" ht="15.75" customHeight="1" x14ac:dyDescent="0.3">
      <c r="A72" s="1"/>
      <c r="B72" s="50"/>
      <c r="C72" s="47"/>
      <c r="D72" s="47"/>
      <c r="E72" s="47"/>
      <c r="F72" s="47"/>
      <c r="G72" s="47"/>
      <c r="H72" s="47"/>
      <c r="I72" s="47"/>
      <c r="J72" s="47"/>
      <c r="K72" s="51"/>
      <c r="L72" s="29"/>
      <c r="M72" s="92" t="s">
        <v>67</v>
      </c>
      <c r="N72" s="84"/>
      <c r="O72" s="84"/>
      <c r="P72" s="84"/>
      <c r="Q72" s="85"/>
      <c r="R72" s="70">
        <f>COUNTIF(J8:AQ9,"v")+COUNTIF(J11:AQ12,"v")+COUNTIF(J14:AQ15,"v")+COUNTIF(J17:AQ18,"v")+COUNTIF(J20:AQ21,"v")+COUNTIF(J23:AQ24,"v")+COUNTIF(J26:AQ27,"v")+COUNTIF(J29:AQ30,"v")+COUNTIF(J32:AQ33,"v")+COUNTIF(J35:AQ36,"v")+COUNTIF(J38:AQ39,"v")+COUNTIF(J41:AQ42,"v")+COUNTIF(J44:AQ45,"v")+COUNTIF(J47:AQ48,"v")+COUNTIF(J50:AQ51,"v")+COUNTIF(J53:AQ54,"v")+COUNTIF(J56:AQ57,"v")+COUNTIF(J59:AQ60,"v")+COUNTIF(J62:AQ63,"v")+COUNTIF(J65:AQ66,"v")</f>
        <v>0</v>
      </c>
      <c r="S72" s="44"/>
      <c r="T72" s="44"/>
      <c r="U72" s="44"/>
      <c r="V72" s="45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2"/>
    </row>
    <row r="73" spans="1:36" ht="15.75" customHeight="1" x14ac:dyDescent="0.3">
      <c r="A73" s="1"/>
      <c r="B73" s="50"/>
      <c r="C73" s="47"/>
      <c r="D73" s="47"/>
      <c r="E73" s="47"/>
      <c r="F73" s="47"/>
      <c r="G73" s="47"/>
      <c r="H73" s="47"/>
      <c r="I73" s="47"/>
      <c r="J73" s="47"/>
      <c r="K73" s="51"/>
      <c r="L73" s="29"/>
      <c r="M73" s="93" t="s">
        <v>68</v>
      </c>
      <c r="N73" s="84"/>
      <c r="O73" s="84"/>
      <c r="P73" s="84"/>
      <c r="Q73" s="85"/>
      <c r="R73" s="70">
        <f>COUNTIF(J8:AQ9,"h")</f>
        <v>0</v>
      </c>
      <c r="S73" s="44"/>
      <c r="T73" s="44"/>
      <c r="U73" s="44"/>
      <c r="V73" s="45"/>
      <c r="W73" s="1"/>
      <c r="X73" s="46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2"/>
    </row>
    <row r="74" spans="1:36" ht="13.2" x14ac:dyDescent="0.25">
      <c r="A74" s="1"/>
      <c r="B74" s="50"/>
      <c r="C74" s="47"/>
      <c r="D74" s="47"/>
      <c r="E74" s="47"/>
      <c r="F74" s="47"/>
      <c r="G74" s="47"/>
      <c r="H74" s="47"/>
      <c r="I74" s="47"/>
      <c r="J74" s="47"/>
      <c r="K74" s="51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2"/>
    </row>
    <row r="75" spans="1:36" ht="13.2" x14ac:dyDescent="0.25">
      <c r="A75" s="1"/>
      <c r="B75" s="50"/>
      <c r="C75" s="47"/>
      <c r="D75" s="47"/>
      <c r="E75" s="47"/>
      <c r="F75" s="47"/>
      <c r="G75" s="47"/>
      <c r="H75" s="47"/>
      <c r="I75" s="47"/>
      <c r="J75" s="47"/>
      <c r="K75" s="51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2"/>
    </row>
    <row r="76" spans="1:36" ht="15.75" customHeight="1" x14ac:dyDescent="0.25">
      <c r="A76" s="1"/>
      <c r="B76" s="50"/>
      <c r="C76" s="47"/>
      <c r="D76" s="47"/>
      <c r="E76" s="47"/>
      <c r="F76" s="47"/>
      <c r="G76" s="47"/>
      <c r="H76" s="47"/>
      <c r="I76" s="47"/>
      <c r="J76" s="47"/>
      <c r="K76" s="51"/>
      <c r="L76" s="3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2"/>
    </row>
    <row r="77" spans="1:36" ht="13.2" x14ac:dyDescent="0.25">
      <c r="A77" s="1"/>
      <c r="B77" s="50"/>
      <c r="C77" s="47"/>
      <c r="D77" s="47"/>
      <c r="E77" s="47"/>
      <c r="F77" s="47"/>
      <c r="G77" s="47"/>
      <c r="H77" s="47"/>
      <c r="I77" s="47"/>
      <c r="J77" s="47"/>
      <c r="K77" s="51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2"/>
    </row>
    <row r="78" spans="1:36" ht="13.2" x14ac:dyDescent="0.25">
      <c r="A78" s="1"/>
      <c r="B78" s="43"/>
      <c r="C78" s="44"/>
      <c r="D78" s="44"/>
      <c r="E78" s="44"/>
      <c r="F78" s="44"/>
      <c r="G78" s="44"/>
      <c r="H78" s="44"/>
      <c r="I78" s="44"/>
      <c r="J78" s="44"/>
      <c r="K78" s="45"/>
      <c r="L78" s="3"/>
      <c r="M78" s="64" t="s">
        <v>106</v>
      </c>
      <c r="N78" s="64"/>
      <c r="O78" s="64"/>
      <c r="P78" s="64"/>
      <c r="Q78" s="64"/>
      <c r="R78" s="64"/>
      <c r="S78" s="64"/>
      <c r="T78" s="64"/>
      <c r="U78" s="64"/>
      <c r="V78" s="64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2"/>
    </row>
    <row r="79" spans="1:36" ht="13.2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2"/>
    </row>
    <row r="80" spans="1:36" ht="13.2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2"/>
    </row>
    <row r="81" spans="1:36" ht="13.2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2"/>
    </row>
    <row r="82" spans="1:36" ht="13.2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2"/>
    </row>
    <row r="83" spans="1:36" ht="13.2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2"/>
    </row>
    <row r="84" spans="1:36" ht="13.2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2"/>
    </row>
    <row r="85" spans="1:36" ht="13.2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2"/>
    </row>
    <row r="86" spans="1:36" ht="13.2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2"/>
    </row>
    <row r="87" spans="1:36" ht="13.2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2"/>
    </row>
    <row r="88" spans="1:36" ht="13.2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2"/>
    </row>
    <row r="89" spans="1:36" ht="13.2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2"/>
    </row>
    <row r="90" spans="1:36" ht="13.2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2"/>
    </row>
    <row r="91" spans="1:36" ht="13.2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2"/>
    </row>
    <row r="92" spans="1:36" ht="13.2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2"/>
    </row>
    <row r="93" spans="1:36" ht="13.2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2"/>
    </row>
    <row r="94" spans="1:36" ht="13.2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2"/>
    </row>
    <row r="95" spans="1:36" ht="13.2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2"/>
    </row>
    <row r="96" spans="1:36" ht="13.2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2"/>
    </row>
    <row r="97" spans="1:36" ht="13.2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2"/>
    </row>
    <row r="98" spans="1:36" ht="13.2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2"/>
    </row>
    <row r="99" spans="1:36" ht="13.2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2"/>
    </row>
    <row r="100" spans="1:36" ht="13.2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2"/>
    </row>
    <row r="101" spans="1:36" ht="13.2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2"/>
    </row>
    <row r="102" spans="1:36" ht="13.2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2"/>
    </row>
    <row r="103" spans="1:36" ht="13.2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2"/>
    </row>
    <row r="104" spans="1:36" ht="13.2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2"/>
    </row>
    <row r="105" spans="1:36" ht="13.2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2"/>
    </row>
    <row r="106" spans="1:36" ht="13.2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2"/>
    </row>
    <row r="107" spans="1:36" ht="13.2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2"/>
    </row>
    <row r="108" spans="1:36" ht="13.2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2"/>
    </row>
    <row r="109" spans="1:36" ht="13.2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2"/>
    </row>
    <row r="110" spans="1:36" ht="13.2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</row>
    <row r="111" spans="1:36" ht="13.2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2"/>
    </row>
    <row r="112" spans="1:36" ht="13.2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2"/>
    </row>
    <row r="113" spans="1:36" ht="13.2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2"/>
    </row>
    <row r="114" spans="1:36" ht="13.2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2"/>
    </row>
    <row r="115" spans="1:36" ht="13.2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2"/>
    </row>
    <row r="116" spans="1:36" ht="13.2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2"/>
    </row>
    <row r="117" spans="1:36" ht="13.2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2"/>
    </row>
    <row r="118" spans="1:36" ht="13.2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2"/>
    </row>
    <row r="119" spans="1:36" ht="13.2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2"/>
    </row>
    <row r="120" spans="1:36" ht="13.2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2"/>
    </row>
    <row r="121" spans="1:36" ht="13.2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2"/>
    </row>
    <row r="122" spans="1:36" ht="13.2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2"/>
    </row>
    <row r="123" spans="1:36" ht="13.2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2"/>
    </row>
    <row r="124" spans="1:36" ht="13.2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2"/>
    </row>
    <row r="125" spans="1:36" ht="13.2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2"/>
    </row>
    <row r="126" spans="1:36" ht="13.2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2"/>
    </row>
    <row r="127" spans="1:36" ht="13.2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2"/>
    </row>
    <row r="128" spans="1:36" ht="13.2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2"/>
    </row>
    <row r="129" spans="1:36" ht="13.2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2"/>
    </row>
    <row r="130" spans="1:36" ht="13.2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2"/>
    </row>
    <row r="131" spans="1:36" ht="13.2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2"/>
    </row>
    <row r="132" spans="1:36" ht="13.2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2"/>
    </row>
    <row r="133" spans="1:36" ht="13.2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2"/>
    </row>
    <row r="134" spans="1:36" ht="13.2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2"/>
    </row>
    <row r="135" spans="1:36" ht="13.2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2"/>
    </row>
    <row r="136" spans="1:36" ht="13.2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2"/>
    </row>
    <row r="137" spans="1:36" ht="13.2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2"/>
    </row>
    <row r="138" spans="1:36" ht="13.2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2"/>
    </row>
    <row r="139" spans="1:36" ht="13.2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2"/>
    </row>
    <row r="140" spans="1:36" ht="13.2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2"/>
    </row>
    <row r="141" spans="1:36" ht="13.2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2"/>
    </row>
    <row r="142" spans="1:36" ht="13.2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2"/>
    </row>
    <row r="143" spans="1:36" ht="13.2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2"/>
    </row>
    <row r="144" spans="1:36" ht="13.2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2"/>
    </row>
    <row r="145" spans="1:36" ht="13.2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2"/>
    </row>
    <row r="146" spans="1:36" ht="13.2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2"/>
    </row>
    <row r="147" spans="1:36" ht="13.2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2"/>
    </row>
    <row r="148" spans="1:36" ht="13.2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2"/>
    </row>
    <row r="149" spans="1:36" ht="13.2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2"/>
    </row>
    <row r="150" spans="1:36" ht="13.2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2"/>
    </row>
    <row r="151" spans="1:36" ht="13.2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2"/>
    </row>
    <row r="152" spans="1:36" ht="13.2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2"/>
    </row>
    <row r="153" spans="1:36" ht="13.2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2"/>
    </row>
    <row r="154" spans="1:36" ht="13.2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2"/>
    </row>
    <row r="155" spans="1:36" ht="13.2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2"/>
    </row>
    <row r="156" spans="1:36" ht="13.2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2"/>
    </row>
    <row r="157" spans="1:36" ht="13.2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2"/>
    </row>
    <row r="158" spans="1:36" ht="13.2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2"/>
    </row>
    <row r="159" spans="1:36" ht="13.2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2"/>
    </row>
    <row r="160" spans="1:36" ht="13.2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2"/>
    </row>
    <row r="161" spans="1:36" ht="13.2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2"/>
    </row>
    <row r="162" spans="1:36" ht="13.2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2"/>
    </row>
    <row r="163" spans="1:36" ht="13.2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2"/>
    </row>
    <row r="164" spans="1:36" ht="13.2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2"/>
    </row>
    <row r="165" spans="1:36" ht="13.2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2"/>
    </row>
    <row r="166" spans="1:36" ht="13.2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2"/>
    </row>
    <row r="167" spans="1:36" ht="13.2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2"/>
    </row>
    <row r="168" spans="1:36" ht="13.2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2"/>
    </row>
    <row r="169" spans="1:36" ht="13.2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2"/>
    </row>
    <row r="170" spans="1:36" ht="13.2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2"/>
    </row>
    <row r="171" spans="1:36" ht="13.2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2"/>
    </row>
    <row r="172" spans="1:36" ht="13.2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2"/>
    </row>
    <row r="173" spans="1:36" ht="13.2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2"/>
    </row>
    <row r="174" spans="1:36" ht="13.2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2"/>
    </row>
    <row r="175" spans="1:36" ht="13.2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2"/>
    </row>
    <row r="176" spans="1:36" ht="13.2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2"/>
    </row>
    <row r="177" spans="1:36" ht="13.2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2"/>
    </row>
    <row r="178" spans="1:36" ht="13.2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2"/>
    </row>
    <row r="179" spans="1:36" ht="13.2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2"/>
    </row>
    <row r="180" spans="1:36" ht="13.2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2"/>
    </row>
    <row r="181" spans="1:36" ht="13.2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2"/>
    </row>
    <row r="182" spans="1:36" ht="13.2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2"/>
    </row>
    <row r="183" spans="1:36" ht="13.2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2"/>
    </row>
    <row r="184" spans="1:36" ht="13.2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2"/>
    </row>
    <row r="185" spans="1:36" ht="13.2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2"/>
    </row>
    <row r="186" spans="1:36" ht="13.2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2"/>
    </row>
    <row r="187" spans="1:36" ht="13.2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2"/>
    </row>
    <row r="188" spans="1:36" ht="13.2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2"/>
    </row>
    <row r="189" spans="1:36" ht="13.2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2"/>
    </row>
    <row r="190" spans="1:36" ht="13.2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2"/>
    </row>
    <row r="191" spans="1:36" ht="13.2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2"/>
    </row>
    <row r="192" spans="1:36" ht="13.2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2"/>
    </row>
    <row r="193" spans="1:36" ht="13.2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2"/>
    </row>
    <row r="194" spans="1:36" ht="13.2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2"/>
    </row>
    <row r="195" spans="1:36" ht="13.2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2"/>
    </row>
    <row r="196" spans="1:36" ht="13.2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2"/>
    </row>
    <row r="197" spans="1:36" ht="13.2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2"/>
    </row>
    <row r="198" spans="1:36" ht="13.2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2"/>
    </row>
    <row r="199" spans="1:36" ht="13.2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2"/>
    </row>
    <row r="200" spans="1:36" ht="13.2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2"/>
    </row>
    <row r="201" spans="1:36" ht="13.2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2"/>
    </row>
    <row r="202" spans="1:36" ht="13.2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2"/>
    </row>
    <row r="203" spans="1:36" ht="13.2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2"/>
    </row>
    <row r="204" spans="1:36" ht="13.2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2"/>
    </row>
    <row r="205" spans="1:36" ht="13.2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2"/>
    </row>
    <row r="206" spans="1:36" ht="13.2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2"/>
    </row>
    <row r="207" spans="1:36" ht="13.2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2"/>
    </row>
    <row r="208" spans="1:36" ht="13.2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2"/>
    </row>
    <row r="209" spans="1:36" ht="13.2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2"/>
    </row>
    <row r="210" spans="1:36" ht="13.2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2"/>
    </row>
    <row r="211" spans="1:36" ht="13.2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2"/>
    </row>
    <row r="212" spans="1:36" ht="13.2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2"/>
    </row>
    <row r="213" spans="1:36" ht="13.2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2"/>
    </row>
    <row r="214" spans="1:36" ht="13.2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2"/>
    </row>
    <row r="215" spans="1:36" ht="13.2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2"/>
    </row>
    <row r="216" spans="1:36" ht="13.2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2"/>
    </row>
    <row r="217" spans="1:36" ht="13.2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2"/>
    </row>
    <row r="218" spans="1:36" ht="13.2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2"/>
    </row>
    <row r="219" spans="1:36" ht="13.2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2"/>
    </row>
    <row r="220" spans="1:36" ht="13.2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2"/>
    </row>
    <row r="221" spans="1:36" ht="13.2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2"/>
    </row>
    <row r="222" spans="1:36" ht="13.2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2"/>
    </row>
    <row r="223" spans="1:36" ht="13.2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2"/>
    </row>
    <row r="224" spans="1:36" ht="13.2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2"/>
    </row>
    <row r="225" spans="1:36" ht="13.2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2"/>
    </row>
    <row r="226" spans="1:36" ht="13.2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2"/>
    </row>
    <row r="227" spans="1:36" ht="13.2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2"/>
    </row>
    <row r="228" spans="1:36" ht="13.2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2"/>
    </row>
    <row r="229" spans="1:36" ht="13.2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2"/>
    </row>
    <row r="230" spans="1:36" ht="13.2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2"/>
    </row>
    <row r="231" spans="1:36" ht="13.2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2"/>
    </row>
    <row r="232" spans="1:36" ht="13.2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2"/>
    </row>
    <row r="233" spans="1:36" ht="13.2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2"/>
    </row>
    <row r="234" spans="1:36" ht="13.2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2"/>
    </row>
    <row r="235" spans="1:36" ht="13.2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2"/>
    </row>
    <row r="236" spans="1:36" ht="13.2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2"/>
    </row>
    <row r="237" spans="1:36" ht="13.2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2"/>
    </row>
    <row r="238" spans="1:36" ht="13.2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2"/>
    </row>
    <row r="239" spans="1:36" ht="13.2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2"/>
    </row>
    <row r="240" spans="1:36" ht="13.2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2"/>
    </row>
    <row r="241" spans="1:36" ht="13.2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2"/>
    </row>
    <row r="242" spans="1:36" ht="13.2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2"/>
    </row>
    <row r="243" spans="1:36" ht="13.2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2"/>
    </row>
    <row r="244" spans="1:36" ht="13.2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2"/>
    </row>
    <row r="245" spans="1:36" ht="13.2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2"/>
    </row>
    <row r="246" spans="1:36" ht="13.2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2"/>
    </row>
    <row r="247" spans="1:36" ht="13.2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2"/>
    </row>
    <row r="248" spans="1:36" ht="13.2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2"/>
    </row>
    <row r="249" spans="1:36" ht="13.2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2"/>
    </row>
    <row r="250" spans="1:36" ht="13.2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2"/>
    </row>
    <row r="251" spans="1:36" ht="13.2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2"/>
    </row>
    <row r="252" spans="1:36" ht="13.2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2"/>
    </row>
    <row r="253" spans="1:36" ht="13.2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2"/>
    </row>
    <row r="254" spans="1:36" ht="13.2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2"/>
    </row>
    <row r="255" spans="1:36" ht="13.2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2"/>
    </row>
    <row r="256" spans="1:36" ht="13.2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2"/>
    </row>
    <row r="257" spans="1:36" ht="13.2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2"/>
    </row>
    <row r="258" spans="1:36" ht="13.2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2"/>
    </row>
    <row r="259" spans="1:36" ht="13.2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2"/>
    </row>
    <row r="260" spans="1:36" ht="13.2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2"/>
    </row>
    <row r="261" spans="1:36" ht="13.2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2"/>
    </row>
    <row r="262" spans="1:36" ht="13.2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2"/>
    </row>
    <row r="263" spans="1:36" ht="13.2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2"/>
    </row>
    <row r="264" spans="1:36" ht="13.2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2"/>
    </row>
    <row r="265" spans="1:36" ht="13.2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2"/>
    </row>
    <row r="266" spans="1:36" ht="13.2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2"/>
    </row>
    <row r="267" spans="1:36" ht="13.2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2"/>
    </row>
    <row r="268" spans="1:36" ht="13.2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2"/>
    </row>
    <row r="269" spans="1:36" ht="13.2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2"/>
    </row>
    <row r="270" spans="1:36" ht="13.2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2"/>
    </row>
    <row r="271" spans="1:36" ht="13.2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2"/>
    </row>
    <row r="272" spans="1:36" ht="13.2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2"/>
    </row>
    <row r="273" spans="1:36" ht="13.2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2"/>
    </row>
    <row r="274" spans="1:36" ht="13.2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2"/>
    </row>
    <row r="275" spans="1:36" ht="13.2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2"/>
    </row>
    <row r="276" spans="1:36" ht="13.2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2"/>
    </row>
    <row r="277" spans="1:36" ht="13.2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2"/>
    </row>
    <row r="278" spans="1:36" ht="13.2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2"/>
    </row>
    <row r="279" spans="1:36" ht="13.2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2"/>
    </row>
    <row r="280" spans="1:36" ht="13.2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2"/>
    </row>
    <row r="281" spans="1:36" ht="13.2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2"/>
    </row>
    <row r="282" spans="1:36" ht="13.2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2"/>
    </row>
    <row r="283" spans="1:36" ht="13.2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2"/>
    </row>
    <row r="284" spans="1:36" ht="13.2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2"/>
    </row>
    <row r="285" spans="1:36" ht="13.2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2"/>
    </row>
    <row r="286" spans="1:36" ht="13.2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2"/>
    </row>
    <row r="287" spans="1:36" ht="13.2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2"/>
    </row>
    <row r="288" spans="1:36" ht="13.2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2"/>
    </row>
    <row r="289" spans="1:36" ht="13.2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2"/>
    </row>
    <row r="290" spans="1:36" ht="13.2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2"/>
    </row>
    <row r="291" spans="1:36" ht="13.2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2"/>
    </row>
    <row r="292" spans="1:36" ht="13.2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2"/>
    </row>
    <row r="293" spans="1:36" ht="13.2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2"/>
    </row>
    <row r="294" spans="1:36" ht="13.2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2"/>
    </row>
    <row r="295" spans="1:36" ht="13.2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2"/>
    </row>
    <row r="296" spans="1:36" ht="13.2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2"/>
    </row>
    <row r="297" spans="1:36" ht="13.2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2"/>
    </row>
    <row r="298" spans="1:36" ht="13.2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2"/>
    </row>
    <row r="299" spans="1:36" ht="13.2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2"/>
    </row>
    <row r="300" spans="1:36" ht="13.2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2"/>
    </row>
    <row r="301" spans="1:36" ht="13.2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2"/>
    </row>
    <row r="302" spans="1:36" ht="13.2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2"/>
    </row>
    <row r="303" spans="1:36" ht="13.2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2"/>
    </row>
    <row r="304" spans="1:36" ht="13.2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2"/>
    </row>
    <row r="305" spans="1:36" ht="13.2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2"/>
    </row>
    <row r="306" spans="1:36" ht="13.2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2"/>
    </row>
    <row r="307" spans="1:36" ht="13.2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2"/>
    </row>
    <row r="308" spans="1:36" ht="13.2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2"/>
    </row>
    <row r="309" spans="1:36" ht="13.2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2"/>
    </row>
    <row r="310" spans="1:36" ht="13.2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2"/>
    </row>
    <row r="311" spans="1:36" ht="13.2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2"/>
    </row>
    <row r="312" spans="1:36" ht="13.2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2"/>
    </row>
    <row r="313" spans="1:36" ht="13.2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2"/>
    </row>
    <row r="314" spans="1:36" ht="13.2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2"/>
    </row>
    <row r="315" spans="1:36" ht="13.2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2"/>
    </row>
    <row r="316" spans="1:36" ht="13.2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2"/>
    </row>
    <row r="317" spans="1:36" ht="13.2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2"/>
    </row>
    <row r="318" spans="1:36" ht="13.2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2"/>
    </row>
    <row r="319" spans="1:36" ht="13.2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2"/>
    </row>
    <row r="320" spans="1:36" ht="13.2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2"/>
    </row>
    <row r="321" spans="1:36" ht="13.2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2"/>
    </row>
    <row r="322" spans="1:36" ht="13.2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2"/>
    </row>
    <row r="323" spans="1:36" ht="13.2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2"/>
    </row>
    <row r="324" spans="1:36" ht="13.2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2"/>
    </row>
    <row r="325" spans="1:36" ht="13.2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2"/>
    </row>
    <row r="326" spans="1:36" ht="13.2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2"/>
    </row>
    <row r="327" spans="1:36" ht="13.2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2"/>
    </row>
    <row r="328" spans="1:36" ht="13.2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2"/>
    </row>
    <row r="329" spans="1:36" ht="13.2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2"/>
    </row>
    <row r="330" spans="1:36" ht="13.2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2"/>
    </row>
    <row r="331" spans="1:36" ht="13.2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2"/>
    </row>
    <row r="332" spans="1:36" ht="13.2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2"/>
    </row>
    <row r="333" spans="1:36" ht="13.2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2"/>
    </row>
    <row r="334" spans="1:36" ht="13.2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2"/>
    </row>
    <row r="335" spans="1:36" ht="13.2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2"/>
    </row>
    <row r="336" spans="1:36" ht="13.2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2"/>
    </row>
    <row r="337" spans="1:36" ht="13.2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2"/>
    </row>
    <row r="338" spans="1:36" ht="13.2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2"/>
    </row>
    <row r="339" spans="1:36" ht="13.2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2"/>
    </row>
    <row r="340" spans="1:36" ht="13.2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2"/>
    </row>
    <row r="341" spans="1:36" ht="13.2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2"/>
    </row>
    <row r="342" spans="1:36" ht="13.2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2"/>
    </row>
    <row r="343" spans="1:36" ht="13.2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2"/>
    </row>
    <row r="344" spans="1:36" ht="13.2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2"/>
    </row>
    <row r="345" spans="1:36" ht="13.2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2"/>
    </row>
    <row r="346" spans="1:36" ht="13.2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2"/>
    </row>
    <row r="347" spans="1:36" ht="13.2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2"/>
    </row>
    <row r="348" spans="1:36" ht="13.2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2"/>
    </row>
    <row r="349" spans="1:36" ht="13.2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2"/>
    </row>
    <row r="350" spans="1:36" ht="13.2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2"/>
    </row>
    <row r="351" spans="1:36" ht="13.2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2"/>
    </row>
    <row r="352" spans="1:36" ht="13.2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2"/>
    </row>
    <row r="353" spans="1:36" ht="13.2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2"/>
    </row>
    <row r="354" spans="1:36" ht="13.2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2"/>
    </row>
    <row r="355" spans="1:36" ht="13.2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2"/>
    </row>
    <row r="356" spans="1:36" ht="13.2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2"/>
    </row>
    <row r="357" spans="1:36" ht="13.2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2"/>
    </row>
    <row r="358" spans="1:36" ht="13.2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2"/>
    </row>
    <row r="359" spans="1:36" ht="13.2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2"/>
    </row>
    <row r="360" spans="1:36" ht="13.2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2"/>
    </row>
    <row r="361" spans="1:36" ht="13.2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2"/>
    </row>
    <row r="362" spans="1:36" ht="13.2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2"/>
    </row>
    <row r="363" spans="1:36" ht="13.2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2"/>
    </row>
    <row r="364" spans="1:36" ht="13.2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2"/>
    </row>
    <row r="365" spans="1:36" ht="13.2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2"/>
    </row>
    <row r="366" spans="1:36" ht="13.2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2"/>
    </row>
    <row r="367" spans="1:36" ht="13.2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2"/>
    </row>
    <row r="368" spans="1:36" ht="13.2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2"/>
    </row>
    <row r="369" spans="1:36" ht="13.2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2"/>
    </row>
    <row r="370" spans="1:36" ht="13.2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2"/>
    </row>
    <row r="371" spans="1:36" ht="13.2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2"/>
    </row>
    <row r="372" spans="1:36" ht="13.2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2"/>
    </row>
    <row r="373" spans="1:36" ht="13.2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2"/>
    </row>
    <row r="374" spans="1:36" ht="13.2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2"/>
    </row>
    <row r="375" spans="1:36" ht="13.2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2"/>
    </row>
    <row r="376" spans="1:36" ht="13.2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2"/>
    </row>
    <row r="377" spans="1:36" ht="13.2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2"/>
    </row>
    <row r="378" spans="1:36" ht="13.2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2"/>
    </row>
    <row r="379" spans="1:36" ht="13.2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2"/>
    </row>
    <row r="380" spans="1:36" ht="13.2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2"/>
    </row>
    <row r="381" spans="1:36" ht="13.2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2"/>
    </row>
    <row r="382" spans="1:36" ht="13.2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2"/>
    </row>
    <row r="383" spans="1:36" ht="13.2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2"/>
    </row>
    <row r="384" spans="1:36" ht="13.2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2"/>
    </row>
    <row r="385" spans="1:36" ht="13.2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2"/>
    </row>
    <row r="386" spans="1:36" ht="13.2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2"/>
    </row>
    <row r="387" spans="1:36" ht="13.2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2"/>
    </row>
    <row r="388" spans="1:36" ht="13.2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2"/>
    </row>
    <row r="389" spans="1:36" ht="13.2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2"/>
    </row>
    <row r="390" spans="1:36" ht="13.2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2"/>
    </row>
    <row r="391" spans="1:36" ht="13.2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2"/>
    </row>
    <row r="392" spans="1:36" ht="13.2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2"/>
    </row>
    <row r="393" spans="1:36" ht="13.2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2"/>
    </row>
    <row r="394" spans="1:36" ht="13.2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2"/>
    </row>
    <row r="395" spans="1:36" ht="13.2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2"/>
    </row>
    <row r="396" spans="1:36" ht="13.2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2"/>
    </row>
    <row r="397" spans="1:36" ht="13.2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2"/>
    </row>
    <row r="398" spans="1:36" ht="13.2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2"/>
    </row>
    <row r="399" spans="1:36" ht="13.2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2"/>
    </row>
    <row r="400" spans="1:36" ht="13.2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2"/>
    </row>
    <row r="401" spans="1:36" ht="13.2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2"/>
    </row>
    <row r="402" spans="1:36" ht="13.2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2"/>
    </row>
    <row r="403" spans="1:36" ht="13.2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2"/>
    </row>
    <row r="404" spans="1:36" ht="13.2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2"/>
    </row>
    <row r="405" spans="1:36" ht="13.2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2"/>
    </row>
    <row r="406" spans="1:36" ht="13.2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2"/>
    </row>
    <row r="407" spans="1:36" ht="13.2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2"/>
    </row>
    <row r="408" spans="1:36" ht="13.2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2"/>
    </row>
    <row r="409" spans="1:36" ht="13.2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2"/>
    </row>
    <row r="410" spans="1:36" ht="13.2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2"/>
    </row>
    <row r="411" spans="1:36" ht="13.2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2"/>
    </row>
    <row r="412" spans="1:36" ht="13.2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2"/>
    </row>
    <row r="413" spans="1:36" ht="13.2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2"/>
    </row>
    <row r="414" spans="1:36" ht="13.2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2"/>
    </row>
    <row r="415" spans="1:36" ht="13.2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2"/>
    </row>
    <row r="416" spans="1:36" ht="13.2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2"/>
    </row>
    <row r="417" spans="1:36" ht="13.2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2"/>
    </row>
    <row r="418" spans="1:36" ht="13.2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2"/>
    </row>
    <row r="419" spans="1:36" ht="13.2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2"/>
    </row>
    <row r="420" spans="1:36" ht="13.2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2"/>
    </row>
    <row r="421" spans="1:36" ht="13.2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2"/>
    </row>
    <row r="422" spans="1:36" ht="13.2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2"/>
    </row>
    <row r="423" spans="1:36" ht="13.2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2"/>
    </row>
    <row r="424" spans="1:36" ht="13.2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2"/>
    </row>
    <row r="425" spans="1:36" ht="13.2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2"/>
    </row>
    <row r="426" spans="1:36" ht="13.2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2"/>
    </row>
    <row r="427" spans="1:36" ht="13.2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2"/>
    </row>
    <row r="428" spans="1:36" ht="13.2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2"/>
    </row>
    <row r="429" spans="1:36" ht="13.2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2"/>
    </row>
    <row r="430" spans="1:36" ht="13.2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2"/>
    </row>
    <row r="431" spans="1:36" ht="13.2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2"/>
    </row>
    <row r="432" spans="1:36" ht="13.2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2"/>
    </row>
    <row r="433" spans="1:36" ht="13.2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2"/>
    </row>
    <row r="434" spans="1:36" ht="13.2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2"/>
    </row>
    <row r="435" spans="1:36" ht="13.2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2"/>
    </row>
    <row r="436" spans="1:36" ht="13.2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2"/>
    </row>
    <row r="437" spans="1:36" ht="13.2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2"/>
    </row>
    <row r="438" spans="1:36" ht="13.2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2"/>
    </row>
    <row r="439" spans="1:36" ht="13.2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2"/>
    </row>
    <row r="440" spans="1:36" ht="13.2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2"/>
    </row>
    <row r="441" spans="1:36" ht="13.2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2"/>
    </row>
    <row r="442" spans="1:36" ht="13.2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2"/>
    </row>
    <row r="443" spans="1:36" ht="13.2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2"/>
    </row>
    <row r="444" spans="1:36" ht="13.2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2"/>
    </row>
    <row r="445" spans="1:36" ht="13.2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2"/>
    </row>
    <row r="446" spans="1:36" ht="13.2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2"/>
    </row>
    <row r="447" spans="1:36" ht="13.2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2"/>
    </row>
    <row r="448" spans="1:36" ht="13.2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2"/>
    </row>
    <row r="449" spans="1:36" ht="13.2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2"/>
    </row>
    <row r="450" spans="1:36" ht="13.2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2"/>
    </row>
    <row r="451" spans="1:36" ht="13.2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2"/>
    </row>
    <row r="452" spans="1:36" ht="13.2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2"/>
    </row>
    <row r="453" spans="1:36" ht="13.2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2"/>
    </row>
    <row r="454" spans="1:36" ht="13.2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2"/>
    </row>
    <row r="455" spans="1:36" ht="13.2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2"/>
    </row>
    <row r="456" spans="1:36" ht="13.2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2"/>
    </row>
    <row r="457" spans="1:36" ht="13.2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2"/>
    </row>
    <row r="458" spans="1:36" ht="13.2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2"/>
    </row>
    <row r="459" spans="1:36" ht="13.2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2"/>
    </row>
    <row r="460" spans="1:36" ht="13.2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2"/>
    </row>
    <row r="461" spans="1:36" ht="13.2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2"/>
    </row>
    <row r="462" spans="1:36" ht="13.2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2"/>
    </row>
    <row r="463" spans="1:36" ht="13.2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2"/>
    </row>
    <row r="464" spans="1:36" ht="13.2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2"/>
    </row>
    <row r="465" spans="1:36" ht="13.2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2"/>
    </row>
    <row r="466" spans="1:36" ht="13.2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2"/>
    </row>
    <row r="467" spans="1:36" ht="13.2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2"/>
    </row>
    <row r="468" spans="1:36" ht="13.2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2"/>
    </row>
    <row r="469" spans="1:36" ht="13.2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2"/>
    </row>
    <row r="470" spans="1:36" ht="13.2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2"/>
    </row>
    <row r="471" spans="1:36" ht="13.2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2"/>
    </row>
    <row r="472" spans="1:36" ht="13.2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2"/>
    </row>
    <row r="473" spans="1:36" ht="13.2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2"/>
    </row>
    <row r="474" spans="1:36" ht="13.2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2"/>
    </row>
    <row r="475" spans="1:36" ht="13.2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2"/>
    </row>
    <row r="476" spans="1:36" ht="13.2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2"/>
    </row>
    <row r="477" spans="1:36" ht="13.2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2"/>
    </row>
    <row r="478" spans="1:36" ht="13.2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2"/>
    </row>
    <row r="479" spans="1:36" ht="13.2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2"/>
    </row>
    <row r="480" spans="1:36" ht="13.2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2"/>
    </row>
    <row r="481" spans="1:36" ht="13.2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2"/>
    </row>
    <row r="482" spans="1:36" ht="13.2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2"/>
    </row>
    <row r="483" spans="1:36" ht="13.2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2"/>
    </row>
    <row r="484" spans="1:36" ht="13.2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2"/>
    </row>
    <row r="485" spans="1:36" ht="13.2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2"/>
    </row>
    <row r="486" spans="1:36" ht="13.2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2"/>
    </row>
    <row r="487" spans="1:36" ht="13.2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2"/>
    </row>
    <row r="488" spans="1:36" ht="13.2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2"/>
    </row>
    <row r="489" spans="1:36" ht="13.2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2"/>
    </row>
    <row r="490" spans="1:36" ht="13.2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2"/>
    </row>
    <row r="491" spans="1:36" ht="13.2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2"/>
    </row>
    <row r="492" spans="1:36" ht="13.2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2"/>
    </row>
    <row r="493" spans="1:36" ht="13.2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2"/>
    </row>
    <row r="494" spans="1:36" ht="13.2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2"/>
    </row>
    <row r="495" spans="1:36" ht="13.2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2"/>
    </row>
    <row r="496" spans="1:36" ht="13.2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2"/>
    </row>
    <row r="497" spans="1:36" ht="13.2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2"/>
    </row>
    <row r="498" spans="1:36" ht="13.2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2"/>
    </row>
    <row r="499" spans="1:36" ht="13.2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2"/>
    </row>
    <row r="500" spans="1:36" ht="13.2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2"/>
    </row>
    <row r="501" spans="1:36" ht="13.2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2"/>
    </row>
    <row r="502" spans="1:36" ht="13.2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2"/>
    </row>
    <row r="503" spans="1:36" ht="13.2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2"/>
    </row>
    <row r="504" spans="1:36" ht="13.2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2"/>
    </row>
    <row r="505" spans="1:36" ht="13.2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2"/>
    </row>
    <row r="506" spans="1:36" ht="13.2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2"/>
    </row>
    <row r="507" spans="1:36" ht="13.2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2"/>
    </row>
    <row r="508" spans="1:36" ht="13.2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2"/>
    </row>
    <row r="509" spans="1:36" ht="13.2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2"/>
    </row>
    <row r="510" spans="1:36" ht="13.2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2"/>
    </row>
    <row r="511" spans="1:36" ht="13.2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2"/>
    </row>
    <row r="512" spans="1:36" ht="13.2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2"/>
    </row>
    <row r="513" spans="1:36" ht="13.2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2"/>
    </row>
    <row r="514" spans="1:36" ht="13.2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2"/>
    </row>
    <row r="515" spans="1:36" ht="13.2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2"/>
    </row>
    <row r="516" spans="1:36" ht="13.2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2"/>
    </row>
    <row r="517" spans="1:36" ht="13.2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2"/>
    </row>
    <row r="518" spans="1:36" ht="13.2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2"/>
    </row>
    <row r="519" spans="1:36" ht="13.2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2"/>
    </row>
    <row r="520" spans="1:36" ht="13.2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2"/>
    </row>
    <row r="521" spans="1:36" ht="13.2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2"/>
    </row>
    <row r="522" spans="1:36" ht="13.2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2"/>
    </row>
    <row r="523" spans="1:36" ht="13.2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2"/>
    </row>
    <row r="524" spans="1:36" ht="13.2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2"/>
    </row>
    <row r="525" spans="1:36" ht="13.2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2"/>
    </row>
    <row r="526" spans="1:36" ht="13.2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2"/>
    </row>
    <row r="527" spans="1:36" ht="13.2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2"/>
    </row>
    <row r="528" spans="1:36" ht="13.2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2"/>
    </row>
    <row r="529" spans="1:36" ht="13.2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2"/>
    </row>
    <row r="530" spans="1:36" ht="13.2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2"/>
    </row>
    <row r="531" spans="1:36" ht="13.2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2"/>
    </row>
    <row r="532" spans="1:36" ht="13.2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2"/>
    </row>
    <row r="533" spans="1:36" ht="13.2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2"/>
    </row>
    <row r="534" spans="1:36" ht="13.2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2"/>
    </row>
    <row r="535" spans="1:36" ht="13.2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2"/>
    </row>
    <row r="536" spans="1:36" ht="13.2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2"/>
    </row>
    <row r="537" spans="1:36" ht="13.2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2"/>
    </row>
    <row r="538" spans="1:36" ht="13.2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2"/>
    </row>
    <row r="539" spans="1:36" ht="13.2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2"/>
    </row>
    <row r="540" spans="1:36" ht="13.2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2"/>
    </row>
    <row r="541" spans="1:36" ht="13.2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2"/>
    </row>
    <row r="542" spans="1:36" ht="13.2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2"/>
    </row>
    <row r="543" spans="1:36" ht="13.2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2"/>
    </row>
    <row r="544" spans="1:36" ht="13.2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2"/>
    </row>
    <row r="545" spans="1:36" ht="13.2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2"/>
    </row>
    <row r="546" spans="1:36" ht="13.2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2"/>
    </row>
    <row r="547" spans="1:36" ht="13.2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2"/>
    </row>
    <row r="548" spans="1:36" ht="13.2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2"/>
    </row>
    <row r="549" spans="1:36" ht="13.2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2"/>
    </row>
    <row r="550" spans="1:36" ht="13.2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2"/>
    </row>
    <row r="551" spans="1:36" ht="13.2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2"/>
    </row>
    <row r="552" spans="1:36" ht="13.2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2"/>
    </row>
    <row r="553" spans="1:36" ht="13.2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2"/>
    </row>
    <row r="554" spans="1:36" ht="13.2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2"/>
    </row>
    <row r="555" spans="1:36" ht="13.2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2"/>
    </row>
    <row r="556" spans="1:36" ht="13.2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2"/>
    </row>
    <row r="557" spans="1:36" ht="13.2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2"/>
    </row>
    <row r="558" spans="1:36" ht="13.2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2"/>
    </row>
    <row r="559" spans="1:36" ht="13.2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2"/>
    </row>
    <row r="560" spans="1:36" ht="13.2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2"/>
    </row>
    <row r="561" spans="1:36" ht="13.2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2"/>
    </row>
    <row r="562" spans="1:36" ht="13.2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2"/>
    </row>
    <row r="563" spans="1:36" ht="13.2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2"/>
    </row>
    <row r="564" spans="1:36" ht="13.2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2"/>
    </row>
    <row r="565" spans="1:36" ht="13.2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2"/>
    </row>
    <row r="566" spans="1:36" ht="13.2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2"/>
    </row>
    <row r="567" spans="1:36" ht="13.2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2"/>
    </row>
    <row r="568" spans="1:36" ht="13.2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2"/>
    </row>
    <row r="569" spans="1:36" ht="13.2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2"/>
    </row>
    <row r="570" spans="1:36" ht="13.2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2"/>
    </row>
    <row r="571" spans="1:36" ht="13.2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2"/>
    </row>
    <row r="572" spans="1:36" ht="13.2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2"/>
    </row>
    <row r="573" spans="1:36" ht="13.2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2"/>
    </row>
    <row r="574" spans="1:36" ht="13.2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2"/>
    </row>
    <row r="575" spans="1:36" ht="13.2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2"/>
    </row>
    <row r="576" spans="1:36" ht="13.2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2"/>
    </row>
    <row r="577" spans="1:36" ht="13.2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2"/>
    </row>
    <row r="578" spans="1:36" ht="13.2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2"/>
    </row>
    <row r="579" spans="1:36" ht="13.2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2"/>
    </row>
    <row r="580" spans="1:36" ht="13.2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2"/>
    </row>
    <row r="581" spans="1:36" ht="13.2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2"/>
    </row>
    <row r="582" spans="1:36" ht="13.2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2"/>
    </row>
    <row r="583" spans="1:36" ht="13.2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2"/>
    </row>
    <row r="584" spans="1:36" ht="13.2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2"/>
    </row>
    <row r="585" spans="1:36" ht="13.2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2"/>
    </row>
    <row r="586" spans="1:36" ht="13.2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2"/>
    </row>
    <row r="587" spans="1:36" ht="13.2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2"/>
    </row>
    <row r="588" spans="1:36" ht="13.2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2"/>
    </row>
    <row r="589" spans="1:36" ht="13.2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2"/>
    </row>
    <row r="590" spans="1:36" ht="13.2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2"/>
    </row>
    <row r="591" spans="1:36" ht="13.2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2"/>
    </row>
    <row r="592" spans="1:36" ht="13.2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2"/>
    </row>
    <row r="593" spans="1:36" ht="13.2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2"/>
    </row>
    <row r="594" spans="1:36" ht="13.2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2"/>
    </row>
    <row r="595" spans="1:36" ht="13.2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2"/>
    </row>
    <row r="596" spans="1:36" ht="13.2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2"/>
    </row>
    <row r="597" spans="1:36" ht="13.2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2"/>
    </row>
    <row r="598" spans="1:36" ht="13.2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2"/>
    </row>
    <row r="599" spans="1:36" ht="13.2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2"/>
    </row>
    <row r="600" spans="1:36" ht="13.2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2"/>
    </row>
    <row r="601" spans="1:36" ht="13.2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2"/>
    </row>
    <row r="602" spans="1:36" ht="13.2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2"/>
    </row>
    <row r="603" spans="1:36" ht="13.2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2"/>
    </row>
    <row r="604" spans="1:36" ht="13.2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2"/>
    </row>
    <row r="605" spans="1:36" ht="13.2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2"/>
    </row>
    <row r="606" spans="1:36" ht="13.2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2"/>
    </row>
    <row r="607" spans="1:36" ht="13.2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2"/>
    </row>
    <row r="608" spans="1:36" ht="13.2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2"/>
    </row>
    <row r="609" spans="1:36" ht="13.2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2"/>
    </row>
    <row r="610" spans="1:36" ht="13.2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2"/>
    </row>
    <row r="611" spans="1:36" ht="13.2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2"/>
    </row>
    <row r="612" spans="1:36" ht="13.2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2"/>
    </row>
    <row r="613" spans="1:36" ht="13.2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2"/>
    </row>
    <row r="614" spans="1:36" ht="13.2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2"/>
    </row>
    <row r="615" spans="1:36" ht="13.2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2"/>
    </row>
    <row r="616" spans="1:36" ht="13.2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2"/>
    </row>
    <row r="617" spans="1:36" ht="13.2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2"/>
    </row>
    <row r="618" spans="1:36" ht="13.2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2"/>
    </row>
    <row r="619" spans="1:36" ht="13.2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2"/>
    </row>
    <row r="620" spans="1:36" ht="13.2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2"/>
    </row>
    <row r="621" spans="1:36" ht="13.2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2"/>
    </row>
    <row r="622" spans="1:36" ht="13.2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2"/>
    </row>
    <row r="623" spans="1:36" ht="13.2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2"/>
    </row>
    <row r="624" spans="1:36" ht="13.2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2"/>
    </row>
    <row r="625" spans="1:36" ht="13.2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2"/>
    </row>
    <row r="626" spans="1:36" ht="13.2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2"/>
    </row>
    <row r="627" spans="1:36" ht="13.2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2"/>
    </row>
    <row r="628" spans="1:36" ht="13.2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2"/>
    </row>
    <row r="629" spans="1:36" ht="13.2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2"/>
    </row>
    <row r="630" spans="1:36" ht="13.2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2"/>
    </row>
    <row r="631" spans="1:36" ht="13.2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2"/>
    </row>
    <row r="632" spans="1:36" ht="13.2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2"/>
    </row>
    <row r="633" spans="1:36" ht="13.2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2"/>
    </row>
    <row r="634" spans="1:36" ht="13.2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2"/>
    </row>
    <row r="635" spans="1:36" ht="13.2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2"/>
    </row>
    <row r="636" spans="1:36" ht="13.2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2"/>
    </row>
    <row r="637" spans="1:36" ht="13.2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2"/>
    </row>
    <row r="638" spans="1:36" ht="13.2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2"/>
    </row>
    <row r="639" spans="1:36" ht="13.2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2"/>
    </row>
    <row r="640" spans="1:36" ht="13.2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2"/>
    </row>
    <row r="641" spans="1:36" ht="13.2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2"/>
    </row>
    <row r="642" spans="1:36" ht="13.2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2"/>
    </row>
    <row r="643" spans="1:36" ht="13.2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2"/>
    </row>
    <row r="644" spans="1:36" ht="13.2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2"/>
    </row>
    <row r="645" spans="1:36" ht="13.2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2"/>
    </row>
    <row r="646" spans="1:36" ht="13.2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2"/>
    </row>
    <row r="647" spans="1:36" ht="13.2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2"/>
    </row>
    <row r="648" spans="1:36" ht="13.2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2"/>
    </row>
    <row r="649" spans="1:36" ht="13.2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2"/>
    </row>
    <row r="650" spans="1:36" ht="13.2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2"/>
    </row>
    <row r="651" spans="1:36" ht="13.2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2"/>
    </row>
    <row r="652" spans="1:36" ht="13.2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2"/>
    </row>
    <row r="653" spans="1:36" ht="13.2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2"/>
    </row>
    <row r="654" spans="1:36" ht="13.2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2"/>
    </row>
    <row r="655" spans="1:36" ht="13.2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2"/>
    </row>
    <row r="656" spans="1:36" ht="13.2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2"/>
    </row>
    <row r="657" spans="1:36" ht="13.2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2"/>
    </row>
    <row r="658" spans="1:36" ht="13.2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2"/>
    </row>
    <row r="659" spans="1:36" ht="13.2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2"/>
    </row>
    <row r="660" spans="1:36" ht="13.2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2"/>
    </row>
    <row r="661" spans="1:36" ht="13.2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2"/>
    </row>
    <row r="662" spans="1:36" ht="13.2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2"/>
    </row>
    <row r="663" spans="1:36" ht="13.2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2"/>
    </row>
    <row r="664" spans="1:36" ht="13.2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2"/>
    </row>
    <row r="665" spans="1:36" ht="13.2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2"/>
    </row>
    <row r="666" spans="1:36" ht="13.2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2"/>
    </row>
    <row r="667" spans="1:36" ht="13.2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2"/>
    </row>
    <row r="668" spans="1:36" ht="13.2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2"/>
    </row>
    <row r="669" spans="1:36" ht="13.2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2"/>
    </row>
    <row r="670" spans="1:36" ht="13.2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2"/>
    </row>
    <row r="671" spans="1:36" ht="13.2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2"/>
    </row>
    <row r="672" spans="1:36" ht="13.2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2"/>
    </row>
    <row r="673" spans="1:36" ht="13.2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2"/>
    </row>
    <row r="674" spans="1:36" ht="13.2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2"/>
    </row>
    <row r="675" spans="1:36" ht="13.2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2"/>
    </row>
    <row r="676" spans="1:36" ht="13.2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2"/>
    </row>
    <row r="677" spans="1:36" ht="13.2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2"/>
    </row>
    <row r="678" spans="1:36" ht="13.2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2"/>
    </row>
    <row r="679" spans="1:36" ht="13.2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2"/>
    </row>
    <row r="680" spans="1:36" ht="13.2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2"/>
    </row>
    <row r="681" spans="1:36" ht="13.2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2"/>
    </row>
    <row r="682" spans="1:36" ht="13.2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2"/>
    </row>
    <row r="683" spans="1:36" ht="13.2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2"/>
    </row>
    <row r="684" spans="1:36" ht="13.2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2"/>
    </row>
    <row r="685" spans="1:36" ht="13.2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2"/>
    </row>
    <row r="686" spans="1:36" ht="13.2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2"/>
    </row>
    <row r="687" spans="1:36" ht="13.2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2"/>
    </row>
    <row r="688" spans="1:36" ht="13.2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2"/>
    </row>
    <row r="689" spans="1:36" ht="13.2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2"/>
    </row>
    <row r="690" spans="1:36" ht="13.2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2"/>
    </row>
    <row r="691" spans="1:36" ht="13.2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2"/>
    </row>
    <row r="692" spans="1:36" ht="13.2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2"/>
    </row>
    <row r="693" spans="1:36" ht="13.2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2"/>
    </row>
    <row r="694" spans="1:36" ht="13.2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2"/>
    </row>
    <row r="695" spans="1:36" ht="13.2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2"/>
    </row>
    <row r="696" spans="1:36" ht="13.2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2"/>
    </row>
    <row r="697" spans="1:36" ht="13.2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2"/>
    </row>
    <row r="698" spans="1:36" ht="13.2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2"/>
    </row>
    <row r="699" spans="1:36" ht="13.2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2"/>
    </row>
    <row r="700" spans="1:36" ht="13.2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2"/>
    </row>
    <row r="701" spans="1:36" ht="13.2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2"/>
    </row>
    <row r="702" spans="1:36" ht="13.2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2"/>
    </row>
    <row r="703" spans="1:36" ht="13.2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2"/>
    </row>
    <row r="704" spans="1:36" ht="13.2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2"/>
    </row>
    <row r="705" spans="1:36" ht="13.2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2"/>
    </row>
    <row r="706" spans="1:36" ht="13.2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2"/>
    </row>
    <row r="707" spans="1:36" ht="13.2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2"/>
    </row>
    <row r="708" spans="1:36" ht="13.2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2"/>
    </row>
    <row r="709" spans="1:36" ht="13.2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2"/>
    </row>
    <row r="710" spans="1:36" ht="13.2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2"/>
    </row>
    <row r="711" spans="1:36" ht="13.2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2"/>
    </row>
    <row r="712" spans="1:36" ht="13.2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2"/>
    </row>
    <row r="713" spans="1:36" ht="13.2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2"/>
    </row>
    <row r="714" spans="1:36" ht="13.2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2"/>
    </row>
    <row r="715" spans="1:36" ht="13.2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2"/>
    </row>
    <row r="716" spans="1:36" ht="13.2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2"/>
    </row>
    <row r="717" spans="1:36" ht="13.2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2"/>
    </row>
    <row r="718" spans="1:36" ht="13.2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2"/>
    </row>
    <row r="719" spans="1:36" ht="13.2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2"/>
    </row>
    <row r="720" spans="1:36" ht="13.2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2"/>
    </row>
    <row r="721" spans="1:36" ht="13.2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2"/>
    </row>
    <row r="722" spans="1:36" ht="13.2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2"/>
    </row>
    <row r="723" spans="1:36" ht="13.2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2"/>
    </row>
    <row r="724" spans="1:36" ht="13.2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2"/>
    </row>
    <row r="725" spans="1:36" ht="13.2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2"/>
    </row>
    <row r="726" spans="1:36" ht="13.2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2"/>
    </row>
    <row r="727" spans="1:36" ht="13.2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2"/>
    </row>
    <row r="728" spans="1:36" ht="13.2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2"/>
    </row>
    <row r="729" spans="1:36" ht="13.2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2"/>
    </row>
    <row r="730" spans="1:36" ht="13.2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2"/>
    </row>
    <row r="731" spans="1:36" ht="13.2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2"/>
    </row>
    <row r="732" spans="1:36" ht="13.2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2"/>
    </row>
    <row r="733" spans="1:36" ht="13.2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2"/>
    </row>
    <row r="734" spans="1:36" ht="13.2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2"/>
    </row>
    <row r="735" spans="1:36" ht="13.2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2"/>
    </row>
    <row r="736" spans="1:36" ht="13.2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2"/>
    </row>
    <row r="737" spans="1:36" ht="13.2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2"/>
    </row>
    <row r="738" spans="1:36" ht="13.2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2"/>
    </row>
    <row r="739" spans="1:36" ht="13.2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2"/>
    </row>
    <row r="740" spans="1:36" ht="13.2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2"/>
    </row>
    <row r="741" spans="1:36" ht="13.2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2"/>
    </row>
    <row r="742" spans="1:36" ht="13.2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2"/>
    </row>
    <row r="743" spans="1:36" ht="13.2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2"/>
    </row>
    <row r="744" spans="1:36" ht="13.2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2"/>
    </row>
    <row r="745" spans="1:36" ht="13.2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2"/>
    </row>
    <row r="746" spans="1:36" ht="13.2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2"/>
    </row>
    <row r="747" spans="1:36" ht="13.2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2"/>
    </row>
    <row r="748" spans="1:36" ht="13.2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2"/>
    </row>
    <row r="749" spans="1:36" ht="13.2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2"/>
    </row>
    <row r="750" spans="1:36" ht="13.2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2"/>
    </row>
    <row r="751" spans="1:36" ht="13.2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2"/>
    </row>
    <row r="752" spans="1:36" ht="13.2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2"/>
    </row>
    <row r="753" spans="1:36" ht="13.2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2"/>
    </row>
    <row r="754" spans="1:36" ht="13.2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2"/>
    </row>
    <row r="755" spans="1:36" ht="13.2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2"/>
    </row>
    <row r="756" spans="1:36" ht="13.2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2"/>
    </row>
    <row r="757" spans="1:36" ht="13.2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2"/>
    </row>
    <row r="758" spans="1:36" ht="13.2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2"/>
    </row>
    <row r="759" spans="1:36" ht="13.2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2"/>
    </row>
    <row r="760" spans="1:36" ht="13.2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2"/>
    </row>
    <row r="761" spans="1:36" ht="13.2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2"/>
    </row>
    <row r="762" spans="1:36" ht="13.2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2"/>
    </row>
    <row r="763" spans="1:36" ht="13.2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2"/>
    </row>
    <row r="764" spans="1:36" ht="13.2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2"/>
    </row>
    <row r="765" spans="1:36" ht="13.2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2"/>
    </row>
    <row r="766" spans="1:36" ht="13.2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2"/>
    </row>
    <row r="767" spans="1:36" ht="13.2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2"/>
    </row>
    <row r="768" spans="1:36" ht="13.2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2"/>
    </row>
    <row r="769" spans="1:36" ht="13.2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2"/>
    </row>
    <row r="770" spans="1:36" ht="13.2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2"/>
    </row>
    <row r="771" spans="1:36" ht="13.2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2"/>
    </row>
    <row r="772" spans="1:36" ht="13.2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2"/>
    </row>
    <row r="773" spans="1:36" ht="13.2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2"/>
    </row>
    <row r="774" spans="1:36" ht="13.2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2"/>
    </row>
    <row r="775" spans="1:36" ht="13.2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2"/>
    </row>
    <row r="776" spans="1:36" ht="13.2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2"/>
    </row>
    <row r="777" spans="1:36" ht="13.2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2"/>
    </row>
    <row r="778" spans="1:36" ht="13.2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2"/>
    </row>
    <row r="779" spans="1:36" ht="13.2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2"/>
    </row>
    <row r="780" spans="1:36" ht="13.2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2"/>
    </row>
    <row r="781" spans="1:36" ht="13.2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2"/>
    </row>
    <row r="782" spans="1:36" ht="13.2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2"/>
    </row>
    <row r="783" spans="1:36" ht="13.2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2"/>
    </row>
    <row r="784" spans="1:36" ht="13.2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2"/>
    </row>
    <row r="785" spans="1:36" ht="13.2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2"/>
    </row>
    <row r="786" spans="1:36" ht="13.2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2"/>
    </row>
    <row r="787" spans="1:36" ht="13.2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2"/>
    </row>
    <row r="788" spans="1:36" ht="13.2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2"/>
    </row>
    <row r="789" spans="1:36" ht="13.2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2"/>
    </row>
    <row r="790" spans="1:36" ht="13.2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2"/>
    </row>
    <row r="791" spans="1:36" ht="13.2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2"/>
    </row>
    <row r="792" spans="1:36" ht="13.2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2"/>
    </row>
    <row r="793" spans="1:36" ht="13.2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2"/>
    </row>
    <row r="794" spans="1:36" ht="13.2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2"/>
    </row>
    <row r="795" spans="1:36" ht="13.2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2"/>
    </row>
    <row r="796" spans="1:36" ht="13.2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2"/>
    </row>
    <row r="797" spans="1:36" ht="13.2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2"/>
    </row>
    <row r="798" spans="1:36" ht="13.2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2"/>
    </row>
    <row r="799" spans="1:36" ht="13.2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2"/>
    </row>
    <row r="800" spans="1:36" ht="13.2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2"/>
    </row>
    <row r="801" spans="1:36" ht="13.2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2"/>
    </row>
    <row r="802" spans="1:36" ht="13.2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2"/>
    </row>
    <row r="803" spans="1:36" ht="13.2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2"/>
    </row>
    <row r="804" spans="1:36" ht="13.2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2"/>
    </row>
    <row r="805" spans="1:36" ht="13.2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2"/>
    </row>
    <row r="806" spans="1:36" ht="13.2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2"/>
    </row>
    <row r="807" spans="1:36" ht="13.2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2"/>
    </row>
    <row r="808" spans="1:36" ht="13.2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2"/>
    </row>
    <row r="809" spans="1:36" ht="13.2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2"/>
    </row>
    <row r="810" spans="1:36" ht="13.2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2"/>
    </row>
    <row r="811" spans="1:36" ht="13.2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2"/>
    </row>
    <row r="812" spans="1:36" ht="13.2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2"/>
    </row>
    <row r="813" spans="1:36" ht="13.2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2"/>
    </row>
    <row r="814" spans="1:36" ht="13.2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2"/>
    </row>
    <row r="815" spans="1:36" ht="13.2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2"/>
    </row>
    <row r="816" spans="1:36" ht="13.2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2"/>
    </row>
    <row r="817" spans="1:36" ht="13.2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2"/>
    </row>
    <row r="818" spans="1:36" ht="13.2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2"/>
    </row>
    <row r="819" spans="1:36" ht="13.2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2"/>
    </row>
    <row r="820" spans="1:36" ht="13.2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2"/>
    </row>
    <row r="821" spans="1:36" ht="13.2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2"/>
    </row>
    <row r="822" spans="1:36" ht="13.2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2"/>
    </row>
    <row r="823" spans="1:36" ht="13.2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2"/>
    </row>
    <row r="824" spans="1:36" ht="13.2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2"/>
    </row>
    <row r="825" spans="1:36" ht="13.2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2"/>
    </row>
    <row r="826" spans="1:36" ht="13.2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2"/>
    </row>
    <row r="827" spans="1:36" ht="13.2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2"/>
    </row>
    <row r="828" spans="1:36" ht="13.2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2"/>
    </row>
    <row r="829" spans="1:36" ht="13.2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2"/>
    </row>
    <row r="830" spans="1:36" ht="13.2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2"/>
    </row>
    <row r="831" spans="1:36" ht="13.2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2"/>
    </row>
    <row r="832" spans="1:36" ht="13.2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2"/>
    </row>
    <row r="833" spans="1:36" ht="13.2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2"/>
    </row>
    <row r="834" spans="1:36" ht="13.2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2"/>
    </row>
    <row r="835" spans="1:36" ht="13.2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2"/>
    </row>
    <row r="836" spans="1:36" ht="13.2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2"/>
    </row>
    <row r="837" spans="1:36" ht="13.2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2"/>
    </row>
    <row r="838" spans="1:36" ht="13.2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2"/>
    </row>
    <row r="839" spans="1:36" ht="13.2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2"/>
    </row>
    <row r="840" spans="1:36" ht="13.2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2"/>
    </row>
    <row r="841" spans="1:36" ht="13.2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2"/>
    </row>
    <row r="842" spans="1:36" ht="13.2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2"/>
    </row>
    <row r="843" spans="1:36" ht="13.2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2"/>
    </row>
    <row r="844" spans="1:36" ht="13.2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2"/>
    </row>
    <row r="845" spans="1:36" ht="13.2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2"/>
    </row>
    <row r="846" spans="1:36" ht="13.2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2"/>
    </row>
    <row r="847" spans="1:36" ht="13.2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2"/>
    </row>
    <row r="848" spans="1:36" ht="13.2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2"/>
    </row>
    <row r="849" spans="1:36" ht="13.2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2"/>
    </row>
    <row r="850" spans="1:36" ht="13.2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2"/>
    </row>
    <row r="851" spans="1:36" ht="13.2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2"/>
    </row>
    <row r="852" spans="1:36" ht="13.2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2"/>
    </row>
    <row r="853" spans="1:36" ht="13.2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2"/>
    </row>
    <row r="854" spans="1:36" ht="13.2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2"/>
    </row>
    <row r="855" spans="1:36" ht="13.2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2"/>
    </row>
    <row r="856" spans="1:36" ht="13.2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2"/>
    </row>
    <row r="857" spans="1:36" ht="13.2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2"/>
    </row>
    <row r="858" spans="1:36" ht="13.2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2"/>
    </row>
    <row r="859" spans="1:36" ht="13.2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2"/>
    </row>
    <row r="860" spans="1:36" ht="13.2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2"/>
    </row>
    <row r="861" spans="1:36" ht="13.2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2"/>
    </row>
    <row r="862" spans="1:36" ht="13.2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2"/>
    </row>
    <row r="863" spans="1:36" ht="13.2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2"/>
    </row>
    <row r="864" spans="1:36" ht="13.2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2"/>
    </row>
    <row r="865" spans="1:36" ht="13.2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2"/>
    </row>
    <row r="866" spans="1:36" ht="13.2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2"/>
    </row>
    <row r="867" spans="1:36" ht="13.2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2"/>
    </row>
    <row r="868" spans="1:36" ht="13.2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2"/>
    </row>
    <row r="869" spans="1:36" ht="13.2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2"/>
    </row>
    <row r="870" spans="1:36" ht="13.2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2"/>
    </row>
    <row r="871" spans="1:36" ht="13.2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2"/>
    </row>
    <row r="872" spans="1:36" ht="13.2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2"/>
    </row>
    <row r="873" spans="1:36" ht="13.2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2"/>
    </row>
    <row r="874" spans="1:36" ht="13.2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2"/>
    </row>
    <row r="875" spans="1:36" ht="13.2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2"/>
    </row>
    <row r="876" spans="1:36" ht="13.2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2"/>
    </row>
    <row r="877" spans="1:36" ht="13.2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2"/>
    </row>
    <row r="878" spans="1:36" ht="13.2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2"/>
    </row>
    <row r="879" spans="1:36" ht="13.2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2"/>
    </row>
    <row r="880" spans="1:36" ht="13.2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2"/>
    </row>
    <row r="881" spans="1:36" ht="13.2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2"/>
    </row>
    <row r="882" spans="1:36" ht="13.2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2"/>
    </row>
    <row r="883" spans="1:36" ht="13.2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2"/>
    </row>
    <row r="884" spans="1:36" ht="13.2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2"/>
    </row>
    <row r="885" spans="1:36" ht="13.2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2"/>
    </row>
    <row r="886" spans="1:36" ht="13.2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2"/>
    </row>
    <row r="887" spans="1:36" ht="13.2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2"/>
    </row>
    <row r="888" spans="1:36" ht="13.2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2"/>
    </row>
    <row r="889" spans="1:36" ht="13.2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2"/>
    </row>
    <row r="890" spans="1:36" ht="13.2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2"/>
    </row>
    <row r="891" spans="1:36" ht="13.2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2"/>
    </row>
    <row r="892" spans="1:36" ht="13.2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2"/>
    </row>
    <row r="893" spans="1:36" ht="13.2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2"/>
    </row>
    <row r="894" spans="1:36" ht="13.2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2"/>
    </row>
    <row r="895" spans="1:36" ht="13.2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2"/>
    </row>
    <row r="896" spans="1:36" ht="13.2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2"/>
    </row>
    <row r="897" spans="1:36" ht="13.2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2"/>
    </row>
    <row r="898" spans="1:36" ht="13.2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2"/>
    </row>
    <row r="899" spans="1:36" ht="13.2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2"/>
    </row>
    <row r="900" spans="1:36" ht="13.2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2"/>
    </row>
    <row r="901" spans="1:36" ht="13.2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2"/>
    </row>
    <row r="902" spans="1:36" ht="13.2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2"/>
    </row>
    <row r="903" spans="1:36" ht="13.2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2"/>
    </row>
    <row r="904" spans="1:36" ht="13.2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2"/>
    </row>
    <row r="905" spans="1:36" ht="13.2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2"/>
    </row>
    <row r="906" spans="1:36" ht="13.2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2"/>
    </row>
    <row r="907" spans="1:36" ht="13.2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2"/>
    </row>
    <row r="908" spans="1:36" ht="13.2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2"/>
    </row>
    <row r="909" spans="1:36" ht="13.2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2"/>
    </row>
    <row r="910" spans="1:36" ht="13.2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2"/>
    </row>
    <row r="911" spans="1:36" ht="13.2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2"/>
    </row>
    <row r="912" spans="1:36" ht="13.2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2"/>
    </row>
    <row r="913" spans="1:36" ht="13.2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2"/>
    </row>
    <row r="914" spans="1:36" ht="13.2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2"/>
    </row>
    <row r="915" spans="1:36" ht="13.2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2"/>
    </row>
    <row r="916" spans="1:36" ht="13.2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2"/>
    </row>
    <row r="917" spans="1:36" ht="13.2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2"/>
    </row>
    <row r="918" spans="1:36" ht="13.2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2"/>
    </row>
    <row r="919" spans="1:36" ht="13.2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2"/>
    </row>
    <row r="920" spans="1:36" ht="13.2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2"/>
    </row>
    <row r="921" spans="1:36" ht="13.2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2"/>
    </row>
    <row r="922" spans="1:36" ht="13.2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2"/>
    </row>
    <row r="923" spans="1:36" ht="13.2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2"/>
    </row>
    <row r="924" spans="1:36" ht="13.2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2"/>
    </row>
    <row r="925" spans="1:36" ht="13.2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2"/>
    </row>
    <row r="926" spans="1:36" ht="13.2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2"/>
    </row>
    <row r="927" spans="1:36" ht="13.2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2"/>
    </row>
    <row r="928" spans="1:36" ht="13.2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2"/>
    </row>
    <row r="929" spans="1:36" ht="13.2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2"/>
    </row>
    <row r="930" spans="1:36" ht="13.2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2"/>
    </row>
    <row r="931" spans="1:36" ht="13.2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2"/>
    </row>
    <row r="932" spans="1:36" ht="13.2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2"/>
    </row>
    <row r="933" spans="1:36" ht="13.2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2"/>
    </row>
    <row r="934" spans="1:36" ht="13.2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2"/>
    </row>
    <row r="935" spans="1:36" ht="13.2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2"/>
    </row>
    <row r="936" spans="1:36" ht="13.2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2"/>
    </row>
    <row r="937" spans="1:36" ht="13.2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2"/>
    </row>
    <row r="938" spans="1:36" ht="13.2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2"/>
    </row>
    <row r="939" spans="1:36" ht="13.2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2"/>
    </row>
    <row r="940" spans="1:36" ht="13.2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2"/>
    </row>
    <row r="941" spans="1:36" ht="13.2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2"/>
    </row>
    <row r="942" spans="1:36" ht="13.2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2"/>
    </row>
    <row r="943" spans="1:36" ht="13.2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2"/>
    </row>
    <row r="944" spans="1:36" ht="13.2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2"/>
    </row>
    <row r="945" spans="1:36" ht="13.2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2"/>
    </row>
    <row r="946" spans="1:36" ht="13.2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2"/>
    </row>
    <row r="947" spans="1:36" ht="13.2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2"/>
    </row>
    <row r="948" spans="1:36" ht="13.2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2"/>
    </row>
    <row r="949" spans="1:36" ht="13.2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2"/>
    </row>
    <row r="950" spans="1:36" ht="13.2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2"/>
    </row>
    <row r="951" spans="1:36" ht="13.2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2"/>
    </row>
    <row r="952" spans="1:36" ht="13.2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2"/>
    </row>
    <row r="953" spans="1:36" ht="13.2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2"/>
    </row>
    <row r="954" spans="1:36" ht="13.2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2"/>
    </row>
    <row r="955" spans="1:36" ht="13.2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2"/>
    </row>
    <row r="956" spans="1:36" ht="13.2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2"/>
    </row>
    <row r="957" spans="1:36" ht="13.2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2"/>
    </row>
    <row r="958" spans="1:36" ht="13.2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2"/>
    </row>
    <row r="959" spans="1:36" ht="13.2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2"/>
    </row>
    <row r="960" spans="1:36" ht="13.2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2"/>
    </row>
    <row r="961" spans="1:36" ht="13.2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2"/>
    </row>
    <row r="962" spans="1:36" ht="13.2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2"/>
    </row>
    <row r="963" spans="1:36" ht="13.2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2"/>
    </row>
    <row r="964" spans="1:36" ht="13.2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2"/>
    </row>
    <row r="965" spans="1:36" ht="13.2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2"/>
    </row>
    <row r="966" spans="1:36" ht="13.2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2"/>
    </row>
    <row r="967" spans="1:36" ht="13.2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2"/>
    </row>
    <row r="968" spans="1:36" ht="13.2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2"/>
    </row>
    <row r="969" spans="1:36" ht="13.2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2"/>
    </row>
    <row r="970" spans="1:36" ht="13.2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2"/>
    </row>
    <row r="971" spans="1:36" ht="13.2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2"/>
    </row>
    <row r="972" spans="1:36" ht="13.2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2"/>
    </row>
    <row r="973" spans="1:36" ht="13.2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2"/>
    </row>
    <row r="974" spans="1:36" ht="13.2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2"/>
    </row>
    <row r="975" spans="1:36" ht="13.2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2"/>
    </row>
    <row r="976" spans="1:36" ht="13.2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2"/>
    </row>
    <row r="977" spans="1:36" ht="13.2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2"/>
    </row>
    <row r="978" spans="1:36" ht="13.2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2"/>
    </row>
    <row r="979" spans="1:36" ht="13.2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2"/>
    </row>
    <row r="980" spans="1:36" ht="13.2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2"/>
    </row>
    <row r="981" spans="1:36" ht="13.2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2"/>
    </row>
    <row r="982" spans="1:36" ht="13.2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2"/>
    </row>
    <row r="983" spans="1:36" ht="13.2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2"/>
    </row>
    <row r="984" spans="1:36" ht="13.2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2"/>
    </row>
    <row r="985" spans="1:36" ht="13.2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2"/>
    </row>
    <row r="986" spans="1:36" ht="13.2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2"/>
    </row>
    <row r="987" spans="1:36" ht="13.2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2"/>
    </row>
    <row r="988" spans="1:36" ht="13.2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2"/>
    </row>
    <row r="989" spans="1:36" ht="13.2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2"/>
    </row>
    <row r="990" spans="1:36" ht="13.2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2"/>
    </row>
    <row r="991" spans="1:36" ht="13.2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2"/>
    </row>
    <row r="992" spans="1:36" ht="13.2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2"/>
    </row>
    <row r="993" spans="1:36" ht="13.2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2"/>
    </row>
    <row r="994" spans="1:36" ht="13.2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2"/>
    </row>
    <row r="995" spans="1:36" ht="13.2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2"/>
    </row>
  </sheetData>
  <mergeCells count="772">
    <mergeCell ref="Q11:Q12"/>
    <mergeCell ref="R11:R12"/>
    <mergeCell ref="Q13:R13"/>
    <mergeCell ref="J11:J12"/>
    <mergeCell ref="K11:K12"/>
    <mergeCell ref="L11:L12"/>
    <mergeCell ref="M11:M12"/>
    <mergeCell ref="N11:N12"/>
    <mergeCell ref="O11:O12"/>
    <mergeCell ref="P11:P12"/>
    <mergeCell ref="N13:O13"/>
    <mergeCell ref="AE14:AE15"/>
    <mergeCell ref="AF14:AF15"/>
    <mergeCell ref="AG14:AG15"/>
    <mergeCell ref="AH14:AH15"/>
    <mergeCell ref="AI14:AI15"/>
    <mergeCell ref="AG17:AG18"/>
    <mergeCell ref="AH17:AH18"/>
    <mergeCell ref="AI17:AI18"/>
    <mergeCell ref="X14:X15"/>
    <mergeCell ref="Y14:Y15"/>
    <mergeCell ref="Z14:Z15"/>
    <mergeCell ref="AA14:AA15"/>
    <mergeCell ref="AB14:AB15"/>
    <mergeCell ref="AC14:AC15"/>
    <mergeCell ref="AD14:AD15"/>
    <mergeCell ref="Y16:AA16"/>
    <mergeCell ref="AC17:AC18"/>
    <mergeCell ref="AD17:AD18"/>
    <mergeCell ref="N16:O16"/>
    <mergeCell ref="Q16:R16"/>
    <mergeCell ref="S17:S18"/>
    <mergeCell ref="T17:T18"/>
    <mergeCell ref="Q17:Q18"/>
    <mergeCell ref="R17:R18"/>
    <mergeCell ref="B13:E13"/>
    <mergeCell ref="F13:G13"/>
    <mergeCell ref="B14:E15"/>
    <mergeCell ref="F14:F15"/>
    <mergeCell ref="G14:G15"/>
    <mergeCell ref="H14:H15"/>
    <mergeCell ref="I14:I15"/>
    <mergeCell ref="B16:E16"/>
    <mergeCell ref="F16:G16"/>
    <mergeCell ref="U17:U18"/>
    <mergeCell ref="V17:V18"/>
    <mergeCell ref="W17:W18"/>
    <mergeCell ref="AE23:AE24"/>
    <mergeCell ref="AF23:AF24"/>
    <mergeCell ref="X23:X24"/>
    <mergeCell ref="Y23:Y24"/>
    <mergeCell ref="Z23:Z24"/>
    <mergeCell ref="AA23:AA24"/>
    <mergeCell ref="AB23:AB24"/>
    <mergeCell ref="AC23:AC24"/>
    <mergeCell ref="AD23:AD24"/>
    <mergeCell ref="AE20:AE21"/>
    <mergeCell ref="AF20:AF21"/>
    <mergeCell ref="U23:U24"/>
    <mergeCell ref="V23:V24"/>
    <mergeCell ref="W23:W24"/>
    <mergeCell ref="AE17:AE18"/>
    <mergeCell ref="AF17:AF18"/>
    <mergeCell ref="X17:X18"/>
    <mergeCell ref="Y17:Y18"/>
    <mergeCell ref="Z17:Z18"/>
    <mergeCell ref="AA17:AA18"/>
    <mergeCell ref="AB17:AB18"/>
    <mergeCell ref="AG20:AG21"/>
    <mergeCell ref="AH20:AH21"/>
    <mergeCell ref="AI20:AI21"/>
    <mergeCell ref="AG23:AG24"/>
    <mergeCell ref="AH23:AH24"/>
    <mergeCell ref="AI23:AI24"/>
    <mergeCell ref="X20:X21"/>
    <mergeCell ref="Y20:Y21"/>
    <mergeCell ref="Z20:Z21"/>
    <mergeCell ref="AA20:AA21"/>
    <mergeCell ref="AB20:AB21"/>
    <mergeCell ref="AC20:AC21"/>
    <mergeCell ref="AD20:AD21"/>
    <mergeCell ref="Y22:AA22"/>
    <mergeCell ref="Q22:R22"/>
    <mergeCell ref="S23:S24"/>
    <mergeCell ref="T23:T24"/>
    <mergeCell ref="Q23:Q24"/>
    <mergeCell ref="R23:R24"/>
    <mergeCell ref="B19:E19"/>
    <mergeCell ref="F19:G19"/>
    <mergeCell ref="B20:E21"/>
    <mergeCell ref="F20:F21"/>
    <mergeCell ref="G20:G21"/>
    <mergeCell ref="H20:H21"/>
    <mergeCell ref="I20:I21"/>
    <mergeCell ref="B22:E22"/>
    <mergeCell ref="F22:G22"/>
    <mergeCell ref="Q19:R19"/>
    <mergeCell ref="N19:O19"/>
    <mergeCell ref="F2:G4"/>
    <mergeCell ref="J2:K4"/>
    <mergeCell ref="N2:O4"/>
    <mergeCell ref="H3:H4"/>
    <mergeCell ref="L3:L4"/>
    <mergeCell ref="P3:P4"/>
    <mergeCell ref="B23:E24"/>
    <mergeCell ref="F23:F24"/>
    <mergeCell ref="G23:G24"/>
    <mergeCell ref="H23:H24"/>
    <mergeCell ref="I23:I24"/>
    <mergeCell ref="N22:O22"/>
    <mergeCell ref="J17:J18"/>
    <mergeCell ref="K17:K18"/>
    <mergeCell ref="L17:L18"/>
    <mergeCell ref="M17:M18"/>
    <mergeCell ref="N17:N18"/>
    <mergeCell ref="O17:O18"/>
    <mergeCell ref="P17:P18"/>
    <mergeCell ref="B17:E18"/>
    <mergeCell ref="F17:F18"/>
    <mergeCell ref="G17:G18"/>
    <mergeCell ref="H17:H18"/>
    <mergeCell ref="I17:I18"/>
    <mergeCell ref="M6:M7"/>
    <mergeCell ref="N6:N7"/>
    <mergeCell ref="O6:O7"/>
    <mergeCell ref="P6:P7"/>
    <mergeCell ref="Q6:Q7"/>
    <mergeCell ref="R6:R7"/>
    <mergeCell ref="S6:S7"/>
    <mergeCell ref="T6:T7"/>
    <mergeCell ref="R2:S4"/>
    <mergeCell ref="T3:T4"/>
    <mergeCell ref="AG6:AG7"/>
    <mergeCell ref="AH6:AH7"/>
    <mergeCell ref="AI6:AI7"/>
    <mergeCell ref="Z6:Z7"/>
    <mergeCell ref="AA6:AA7"/>
    <mergeCell ref="AB6:AB7"/>
    <mergeCell ref="AC6:AC7"/>
    <mergeCell ref="AD6:AD7"/>
    <mergeCell ref="AE6:AE7"/>
    <mergeCell ref="AF6:AF7"/>
    <mergeCell ref="B6:E7"/>
    <mergeCell ref="F6:F7"/>
    <mergeCell ref="G6:G7"/>
    <mergeCell ref="H6:H7"/>
    <mergeCell ref="I6:I7"/>
    <mergeCell ref="J6:J7"/>
    <mergeCell ref="K6:K7"/>
    <mergeCell ref="Z11:Z12"/>
    <mergeCell ref="AA11:AA12"/>
    <mergeCell ref="N10:O10"/>
    <mergeCell ref="Q10:R10"/>
    <mergeCell ref="B10:E10"/>
    <mergeCell ref="F10:G10"/>
    <mergeCell ref="B11:E12"/>
    <mergeCell ref="F11:F12"/>
    <mergeCell ref="G11:G12"/>
    <mergeCell ref="H11:H12"/>
    <mergeCell ref="I11:I12"/>
    <mergeCell ref="U6:U7"/>
    <mergeCell ref="V6:V7"/>
    <mergeCell ref="W6:W7"/>
    <mergeCell ref="X6:X7"/>
    <mergeCell ref="Y6:Y7"/>
    <mergeCell ref="L6:L7"/>
    <mergeCell ref="W8:W9"/>
    <mergeCell ref="X8:X9"/>
    <mergeCell ref="Y8:Y9"/>
    <mergeCell ref="Y13:AA13"/>
    <mergeCell ref="S11:S12"/>
    <mergeCell ref="T11:T12"/>
    <mergeCell ref="U11:U12"/>
    <mergeCell ref="V11:V12"/>
    <mergeCell ref="W11:W12"/>
    <mergeCell ref="X11:X12"/>
    <mergeCell ref="Y11:Y12"/>
    <mergeCell ref="Y10:AA10"/>
    <mergeCell ref="N8:N9"/>
    <mergeCell ref="O8:O9"/>
    <mergeCell ref="P8:P9"/>
    <mergeCell ref="Q8:Q9"/>
    <mergeCell ref="R8:R9"/>
    <mergeCell ref="S8:S9"/>
    <mergeCell ref="T8:T9"/>
    <mergeCell ref="U8:U9"/>
    <mergeCell ref="V8:V9"/>
    <mergeCell ref="B8:E9"/>
    <mergeCell ref="F8:F9"/>
    <mergeCell ref="G8:G9"/>
    <mergeCell ref="H8:H9"/>
    <mergeCell ref="I8:I9"/>
    <mergeCell ref="J8:J9"/>
    <mergeCell ref="K8:K9"/>
    <mergeCell ref="L8:L9"/>
    <mergeCell ref="M8:M9"/>
    <mergeCell ref="AH11:AH12"/>
    <mergeCell ref="AI11:AI12"/>
    <mergeCell ref="Z8:Z9"/>
    <mergeCell ref="AA8:AA9"/>
    <mergeCell ref="AB8:AB9"/>
    <mergeCell ref="AC8:AC9"/>
    <mergeCell ref="AD8:AD9"/>
    <mergeCell ref="AE8:AE9"/>
    <mergeCell ref="AF8:AF9"/>
    <mergeCell ref="AH8:AH9"/>
    <mergeCell ref="AI8:AI9"/>
    <mergeCell ref="AG8:AG9"/>
    <mergeCell ref="AB11:AB12"/>
    <mergeCell ref="AC11:AC12"/>
    <mergeCell ref="AD11:AD12"/>
    <mergeCell ref="AE11:AE12"/>
    <mergeCell ref="AF11:AF12"/>
    <mergeCell ref="AG11:AG12"/>
    <mergeCell ref="Q14:Q15"/>
    <mergeCell ref="R14:R15"/>
    <mergeCell ref="S14:S15"/>
    <mergeCell ref="T14:T15"/>
    <mergeCell ref="U14:U15"/>
    <mergeCell ref="V14:V15"/>
    <mergeCell ref="W14:W15"/>
    <mergeCell ref="J14:J15"/>
    <mergeCell ref="K14:K15"/>
    <mergeCell ref="L14:L15"/>
    <mergeCell ref="M14:M15"/>
    <mergeCell ref="N14:N15"/>
    <mergeCell ref="O14:O15"/>
    <mergeCell ref="P14:P15"/>
    <mergeCell ref="Y19:AA19"/>
    <mergeCell ref="Q20:Q21"/>
    <mergeCell ref="R20:R21"/>
    <mergeCell ref="S20:S21"/>
    <mergeCell ref="T20:T21"/>
    <mergeCell ref="U20:U21"/>
    <mergeCell ref="V20:V21"/>
    <mergeCell ref="W20:W21"/>
    <mergeCell ref="J20:J21"/>
    <mergeCell ref="K20:K21"/>
    <mergeCell ref="L20:L21"/>
    <mergeCell ref="M20:M21"/>
    <mergeCell ref="N20:N21"/>
    <mergeCell ref="O20:O21"/>
    <mergeCell ref="P20:P21"/>
    <mergeCell ref="Q25:R25"/>
    <mergeCell ref="J23:J24"/>
    <mergeCell ref="K23:K24"/>
    <mergeCell ref="L23:L24"/>
    <mergeCell ref="M23:M24"/>
    <mergeCell ref="N23:N24"/>
    <mergeCell ref="O23:O24"/>
    <mergeCell ref="P23:P24"/>
    <mergeCell ref="N25:O25"/>
    <mergeCell ref="I26:I27"/>
    <mergeCell ref="J26:J27"/>
    <mergeCell ref="K26:K27"/>
    <mergeCell ref="L26:L27"/>
    <mergeCell ref="M26:M27"/>
    <mergeCell ref="N26:N27"/>
    <mergeCell ref="O26:O27"/>
    <mergeCell ref="P26:P27"/>
    <mergeCell ref="Q26:Q27"/>
    <mergeCell ref="R26:R27"/>
    <mergeCell ref="Q32:Q33"/>
    <mergeCell ref="R32:R33"/>
    <mergeCell ref="S32:S33"/>
    <mergeCell ref="T32:T33"/>
    <mergeCell ref="U32:U33"/>
    <mergeCell ref="V32:V33"/>
    <mergeCell ref="W32:W33"/>
    <mergeCell ref="AE32:AE33"/>
    <mergeCell ref="Y26:Y27"/>
    <mergeCell ref="Z26:Z27"/>
    <mergeCell ref="Y28:AA28"/>
    <mergeCell ref="Y31:AA31"/>
    <mergeCell ref="AF32:AF33"/>
    <mergeCell ref="AG32:AG33"/>
    <mergeCell ref="AH32:AH33"/>
    <mergeCell ref="AI32:AI33"/>
    <mergeCell ref="AG35:AG36"/>
    <mergeCell ref="AH35:AH36"/>
    <mergeCell ref="AI35:AI36"/>
    <mergeCell ref="X32:X33"/>
    <mergeCell ref="Y32:Y33"/>
    <mergeCell ref="Z32:Z33"/>
    <mergeCell ref="AA32:AA33"/>
    <mergeCell ref="AB32:AB33"/>
    <mergeCell ref="AC32:AC33"/>
    <mergeCell ref="AD32:AD33"/>
    <mergeCell ref="Y34:AA34"/>
    <mergeCell ref="B31:E31"/>
    <mergeCell ref="F31:G31"/>
    <mergeCell ref="B32:E33"/>
    <mergeCell ref="F32:F33"/>
    <mergeCell ref="G32:G33"/>
    <mergeCell ref="H32:H33"/>
    <mergeCell ref="I32:I33"/>
    <mergeCell ref="J32:J33"/>
    <mergeCell ref="K32:K33"/>
    <mergeCell ref="M32:M33"/>
    <mergeCell ref="N32:N33"/>
    <mergeCell ref="O32:O33"/>
    <mergeCell ref="P32:P33"/>
    <mergeCell ref="B34:E34"/>
    <mergeCell ref="F34:G34"/>
    <mergeCell ref="B35:E36"/>
    <mergeCell ref="F35:F36"/>
    <mergeCell ref="G35:G36"/>
    <mergeCell ref="H35:H36"/>
    <mergeCell ref="I35:I36"/>
    <mergeCell ref="N34:O34"/>
    <mergeCell ref="J35:J36"/>
    <mergeCell ref="K35:K36"/>
    <mergeCell ref="L35:L36"/>
    <mergeCell ref="M35:M36"/>
    <mergeCell ref="N35:N36"/>
    <mergeCell ref="O35:O36"/>
    <mergeCell ref="P35:P36"/>
    <mergeCell ref="N37:O37"/>
    <mergeCell ref="AE38:AE39"/>
    <mergeCell ref="AF38:AF39"/>
    <mergeCell ref="AG38:AG39"/>
    <mergeCell ref="AH38:AH39"/>
    <mergeCell ref="AI38:AI39"/>
    <mergeCell ref="AG41:AG42"/>
    <mergeCell ref="AH41:AH42"/>
    <mergeCell ref="AI41:AI42"/>
    <mergeCell ref="X38:X39"/>
    <mergeCell ref="Y38:Y39"/>
    <mergeCell ref="Z38:Z39"/>
    <mergeCell ref="AA38:AA39"/>
    <mergeCell ref="AB38:AB39"/>
    <mergeCell ref="AC38:AC39"/>
    <mergeCell ref="AD38:AD39"/>
    <mergeCell ref="Y40:AA40"/>
    <mergeCell ref="U41:U42"/>
    <mergeCell ref="V41:V42"/>
    <mergeCell ref="W41:W42"/>
    <mergeCell ref="Y37:AA37"/>
    <mergeCell ref="Q38:Q39"/>
    <mergeCell ref="R38:R39"/>
    <mergeCell ref="Q37:R37"/>
    <mergeCell ref="B37:E37"/>
    <mergeCell ref="F37:G37"/>
    <mergeCell ref="B38:E39"/>
    <mergeCell ref="F38:F39"/>
    <mergeCell ref="G38:G39"/>
    <mergeCell ref="H38:H39"/>
    <mergeCell ref="I38:I39"/>
    <mergeCell ref="B40:E40"/>
    <mergeCell ref="F40:G40"/>
    <mergeCell ref="B41:E42"/>
    <mergeCell ref="F41:F42"/>
    <mergeCell ref="G41:G42"/>
    <mergeCell ref="H41:H42"/>
    <mergeCell ref="I41:I42"/>
    <mergeCell ref="N40:O40"/>
    <mergeCell ref="Q40:R40"/>
    <mergeCell ref="S41:S42"/>
    <mergeCell ref="T41:T42"/>
    <mergeCell ref="Q41:Q42"/>
    <mergeCell ref="R41:R42"/>
    <mergeCell ref="AD47:AD48"/>
    <mergeCell ref="Q44:Q45"/>
    <mergeCell ref="R44:R45"/>
    <mergeCell ref="S44:S45"/>
    <mergeCell ref="T44:T45"/>
    <mergeCell ref="U44:U45"/>
    <mergeCell ref="V44:V45"/>
    <mergeCell ref="W44:W45"/>
    <mergeCell ref="J44:J45"/>
    <mergeCell ref="K44:K45"/>
    <mergeCell ref="L44:L45"/>
    <mergeCell ref="M44:M45"/>
    <mergeCell ref="N44:N45"/>
    <mergeCell ref="O44:O45"/>
    <mergeCell ref="P44:P45"/>
    <mergeCell ref="AE44:AE45"/>
    <mergeCell ref="AF44:AF45"/>
    <mergeCell ref="AG44:AG45"/>
    <mergeCell ref="AH44:AH45"/>
    <mergeCell ref="AI44:AI45"/>
    <mergeCell ref="AG47:AG48"/>
    <mergeCell ref="AH47:AH48"/>
    <mergeCell ref="AI47:AI48"/>
    <mergeCell ref="X44:X45"/>
    <mergeCell ref="Y44:Y45"/>
    <mergeCell ref="Z44:Z45"/>
    <mergeCell ref="AA44:AA45"/>
    <mergeCell ref="AB44:AB45"/>
    <mergeCell ref="AC44:AC45"/>
    <mergeCell ref="AD44:AD45"/>
    <mergeCell ref="Y46:AA46"/>
    <mergeCell ref="AE47:AE48"/>
    <mergeCell ref="AF47:AF48"/>
    <mergeCell ref="X47:X48"/>
    <mergeCell ref="Y47:Y48"/>
    <mergeCell ref="Z47:Z48"/>
    <mergeCell ref="AA47:AA48"/>
    <mergeCell ref="AB47:AB48"/>
    <mergeCell ref="AC47:AC48"/>
    <mergeCell ref="B43:E43"/>
    <mergeCell ref="F43:G43"/>
    <mergeCell ref="B44:E45"/>
    <mergeCell ref="F44:F45"/>
    <mergeCell ref="G44:G45"/>
    <mergeCell ref="H44:H45"/>
    <mergeCell ref="I44:I45"/>
    <mergeCell ref="B46:E46"/>
    <mergeCell ref="F46:G46"/>
    <mergeCell ref="B47:E48"/>
    <mergeCell ref="F47:F48"/>
    <mergeCell ref="G47:G48"/>
    <mergeCell ref="H47:H48"/>
    <mergeCell ref="I47:I48"/>
    <mergeCell ref="N46:O46"/>
    <mergeCell ref="Q46:R46"/>
    <mergeCell ref="S47:S48"/>
    <mergeCell ref="T47:T48"/>
    <mergeCell ref="S26:S27"/>
    <mergeCell ref="T26:T27"/>
    <mergeCell ref="U26:U27"/>
    <mergeCell ref="V26:V27"/>
    <mergeCell ref="W26:W27"/>
    <mergeCell ref="X26:X27"/>
    <mergeCell ref="S38:S39"/>
    <mergeCell ref="T38:T39"/>
    <mergeCell ref="U38:U39"/>
    <mergeCell ref="V38:V39"/>
    <mergeCell ref="W38:W39"/>
    <mergeCell ref="S35:S36"/>
    <mergeCell ref="T35:T36"/>
    <mergeCell ref="U35:U36"/>
    <mergeCell ref="V35:V36"/>
    <mergeCell ref="W35:W36"/>
    <mergeCell ref="AH26:AH27"/>
    <mergeCell ref="AI26:AI27"/>
    <mergeCell ref="AA26:AA27"/>
    <mergeCell ref="AB26:AB27"/>
    <mergeCell ref="AC26:AC27"/>
    <mergeCell ref="AD26:AD27"/>
    <mergeCell ref="AE26:AE27"/>
    <mergeCell ref="AF26:AF27"/>
    <mergeCell ref="AG26:AG27"/>
    <mergeCell ref="B25:E25"/>
    <mergeCell ref="F25:G25"/>
    <mergeCell ref="Y25:AA25"/>
    <mergeCell ref="B26:E27"/>
    <mergeCell ref="F26:F27"/>
    <mergeCell ref="G26:G27"/>
    <mergeCell ref="H26:H27"/>
    <mergeCell ref="AF29:AF30"/>
    <mergeCell ref="AG29:AG30"/>
    <mergeCell ref="H29:H30"/>
    <mergeCell ref="I29:I30"/>
    <mergeCell ref="J29:J30"/>
    <mergeCell ref="K29:K30"/>
    <mergeCell ref="L29:L30"/>
    <mergeCell ref="M29:M30"/>
    <mergeCell ref="N29:N30"/>
    <mergeCell ref="O29:O30"/>
    <mergeCell ref="W29:W30"/>
    <mergeCell ref="X29:X30"/>
    <mergeCell ref="B28:E28"/>
    <mergeCell ref="F28:G28"/>
    <mergeCell ref="N28:O28"/>
    <mergeCell ref="Q28:R28"/>
    <mergeCell ref="B29:E30"/>
    <mergeCell ref="AH29:AH30"/>
    <mergeCell ref="AI29:AI30"/>
    <mergeCell ref="Y29:Y30"/>
    <mergeCell ref="Z29:Z30"/>
    <mergeCell ref="AA29:AA30"/>
    <mergeCell ref="AB29:AB30"/>
    <mergeCell ref="AC29:AC30"/>
    <mergeCell ref="AD29:AD30"/>
    <mergeCell ref="AE29:AE30"/>
    <mergeCell ref="F29:F30"/>
    <mergeCell ref="G29:G30"/>
    <mergeCell ref="AE35:AE36"/>
    <mergeCell ref="AF35:AF36"/>
    <mergeCell ref="X35:X36"/>
    <mergeCell ref="Y35:Y36"/>
    <mergeCell ref="Z35:Z36"/>
    <mergeCell ref="AA35:AA36"/>
    <mergeCell ref="AB35:AB36"/>
    <mergeCell ref="AC35:AC36"/>
    <mergeCell ref="AD35:AD36"/>
    <mergeCell ref="N31:O31"/>
    <mergeCell ref="P29:P30"/>
    <mergeCell ref="Q29:Q30"/>
    <mergeCell ref="Q31:R31"/>
    <mergeCell ref="R29:R30"/>
    <mergeCell ref="S29:S30"/>
    <mergeCell ref="T29:T30"/>
    <mergeCell ref="U29:U30"/>
    <mergeCell ref="V29:V30"/>
    <mergeCell ref="Q34:R34"/>
    <mergeCell ref="Q35:Q36"/>
    <mergeCell ref="R35:R36"/>
    <mergeCell ref="L32:L33"/>
    <mergeCell ref="J38:J39"/>
    <mergeCell ref="K38:K39"/>
    <mergeCell ref="L38:L39"/>
    <mergeCell ref="M38:M39"/>
    <mergeCell ref="N38:N39"/>
    <mergeCell ref="O38:O39"/>
    <mergeCell ref="P38:P39"/>
    <mergeCell ref="AE41:AE42"/>
    <mergeCell ref="AF41:AF42"/>
    <mergeCell ref="X41:X42"/>
    <mergeCell ref="Y41:Y42"/>
    <mergeCell ref="Z41:Z42"/>
    <mergeCell ref="AA41:AA42"/>
    <mergeCell ref="AB41:AB42"/>
    <mergeCell ref="AC41:AC42"/>
    <mergeCell ref="AD41:AD42"/>
    <mergeCell ref="J41:J42"/>
    <mergeCell ref="K41:K42"/>
    <mergeCell ref="L41:L42"/>
    <mergeCell ref="M41:M42"/>
    <mergeCell ref="N41:N42"/>
    <mergeCell ref="O41:O42"/>
    <mergeCell ref="P41:P42"/>
    <mergeCell ref="Y43:AA43"/>
    <mergeCell ref="Q47:Q48"/>
    <mergeCell ref="R47:R48"/>
    <mergeCell ref="Q49:R49"/>
    <mergeCell ref="J47:J48"/>
    <mergeCell ref="K47:K48"/>
    <mergeCell ref="L47:L48"/>
    <mergeCell ref="M47:M48"/>
    <mergeCell ref="N47:N48"/>
    <mergeCell ref="O47:O48"/>
    <mergeCell ref="P47:P48"/>
    <mergeCell ref="N49:O49"/>
    <mergeCell ref="U47:U48"/>
    <mergeCell ref="V47:V48"/>
    <mergeCell ref="W47:W48"/>
    <mergeCell ref="Q43:R43"/>
    <mergeCell ref="N43:O43"/>
    <mergeCell ref="I50:I51"/>
    <mergeCell ref="J50:J51"/>
    <mergeCell ref="K50:K51"/>
    <mergeCell ref="L50:L51"/>
    <mergeCell ref="M50:M51"/>
    <mergeCell ref="N50:N51"/>
    <mergeCell ref="O50:O51"/>
    <mergeCell ref="P50:P51"/>
    <mergeCell ref="Q50:Q51"/>
    <mergeCell ref="R50:R51"/>
    <mergeCell ref="Q56:Q57"/>
    <mergeCell ref="R56:R57"/>
    <mergeCell ref="S56:S57"/>
    <mergeCell ref="T56:T57"/>
    <mergeCell ref="U56:U57"/>
    <mergeCell ref="V56:V57"/>
    <mergeCell ref="W56:W57"/>
    <mergeCell ref="AE56:AE57"/>
    <mergeCell ref="S50:S51"/>
    <mergeCell ref="T50:T51"/>
    <mergeCell ref="U50:U51"/>
    <mergeCell ref="V50:V51"/>
    <mergeCell ref="W50:W51"/>
    <mergeCell ref="X50:X51"/>
    <mergeCell ref="Y50:Y51"/>
    <mergeCell ref="Z50:Z51"/>
    <mergeCell ref="Y52:AA52"/>
    <mergeCell ref="Y55:AA55"/>
    <mergeCell ref="AF56:AF57"/>
    <mergeCell ref="AG56:AG57"/>
    <mergeCell ref="AH56:AH57"/>
    <mergeCell ref="AI56:AI57"/>
    <mergeCell ref="AG59:AG60"/>
    <mergeCell ref="AH59:AH60"/>
    <mergeCell ref="AI59:AI60"/>
    <mergeCell ref="X56:X57"/>
    <mergeCell ref="Y56:Y57"/>
    <mergeCell ref="Z56:Z57"/>
    <mergeCell ref="AA56:AA57"/>
    <mergeCell ref="AB56:AB57"/>
    <mergeCell ref="AC56:AC57"/>
    <mergeCell ref="AD56:AD57"/>
    <mergeCell ref="Y58:AA58"/>
    <mergeCell ref="B55:E55"/>
    <mergeCell ref="F55:G55"/>
    <mergeCell ref="B56:E57"/>
    <mergeCell ref="F56:F57"/>
    <mergeCell ref="G56:G57"/>
    <mergeCell ref="H56:H57"/>
    <mergeCell ref="I56:I57"/>
    <mergeCell ref="J56:J57"/>
    <mergeCell ref="K56:K57"/>
    <mergeCell ref="B58:E58"/>
    <mergeCell ref="F58:G58"/>
    <mergeCell ref="B59:E60"/>
    <mergeCell ref="F59:F60"/>
    <mergeCell ref="G59:G60"/>
    <mergeCell ref="H59:H60"/>
    <mergeCell ref="I59:I60"/>
    <mergeCell ref="N58:O58"/>
    <mergeCell ref="J59:J60"/>
    <mergeCell ref="K59:K60"/>
    <mergeCell ref="L59:L60"/>
    <mergeCell ref="M59:M60"/>
    <mergeCell ref="N59:N60"/>
    <mergeCell ref="O59:O60"/>
    <mergeCell ref="V59:V60"/>
    <mergeCell ref="W59:W60"/>
    <mergeCell ref="Q59:Q60"/>
    <mergeCell ref="R59:R60"/>
    <mergeCell ref="Q61:R61"/>
    <mergeCell ref="L56:L57"/>
    <mergeCell ref="M56:M57"/>
    <mergeCell ref="N56:N57"/>
    <mergeCell ref="O56:O57"/>
    <mergeCell ref="P56:P57"/>
    <mergeCell ref="P59:P60"/>
    <mergeCell ref="N61:O61"/>
    <mergeCell ref="AE62:AE63"/>
    <mergeCell ref="AF62:AF63"/>
    <mergeCell ref="AG62:AG63"/>
    <mergeCell ref="AH62:AH63"/>
    <mergeCell ref="AI62:AI63"/>
    <mergeCell ref="AG65:AG66"/>
    <mergeCell ref="AH65:AH66"/>
    <mergeCell ref="AI65:AI66"/>
    <mergeCell ref="X62:X63"/>
    <mergeCell ref="Y62:Y63"/>
    <mergeCell ref="Z62:Z63"/>
    <mergeCell ref="AA62:AA63"/>
    <mergeCell ref="AB62:AB63"/>
    <mergeCell ref="AC62:AC63"/>
    <mergeCell ref="AD62:AD63"/>
    <mergeCell ref="Y64:AA64"/>
    <mergeCell ref="U65:U66"/>
    <mergeCell ref="V65:V66"/>
    <mergeCell ref="W65:W66"/>
    <mergeCell ref="Y61:AA61"/>
    <mergeCell ref="Q62:Q63"/>
    <mergeCell ref="R62:R63"/>
    <mergeCell ref="S62:S63"/>
    <mergeCell ref="B61:E61"/>
    <mergeCell ref="F61:G61"/>
    <mergeCell ref="B62:E63"/>
    <mergeCell ref="F62:F63"/>
    <mergeCell ref="G62:G63"/>
    <mergeCell ref="H62:H63"/>
    <mergeCell ref="I62:I63"/>
    <mergeCell ref="B64:E64"/>
    <mergeCell ref="F64:G64"/>
    <mergeCell ref="F65:F66"/>
    <mergeCell ref="G65:G66"/>
    <mergeCell ref="H65:H66"/>
    <mergeCell ref="I65:I66"/>
    <mergeCell ref="N64:O64"/>
    <mergeCell ref="Q64:R64"/>
    <mergeCell ref="S65:S66"/>
    <mergeCell ref="T65:T66"/>
    <mergeCell ref="Q65:Q66"/>
    <mergeCell ref="R65:R66"/>
    <mergeCell ref="AH50:AH51"/>
    <mergeCell ref="AI50:AI51"/>
    <mergeCell ref="AA50:AA51"/>
    <mergeCell ref="AB50:AB51"/>
    <mergeCell ref="AC50:AC51"/>
    <mergeCell ref="AD50:AD51"/>
    <mergeCell ref="AE50:AE51"/>
    <mergeCell ref="AF50:AF51"/>
    <mergeCell ref="AG50:AG51"/>
    <mergeCell ref="B49:E49"/>
    <mergeCell ref="F49:G49"/>
    <mergeCell ref="Y49:AA49"/>
    <mergeCell ref="B50:E51"/>
    <mergeCell ref="F50:F51"/>
    <mergeCell ref="G50:G51"/>
    <mergeCell ref="H50:H51"/>
    <mergeCell ref="AF53:AF54"/>
    <mergeCell ref="AG53:AG54"/>
    <mergeCell ref="H53:H54"/>
    <mergeCell ref="I53:I54"/>
    <mergeCell ref="J53:J54"/>
    <mergeCell ref="K53:K54"/>
    <mergeCell ref="L53:L54"/>
    <mergeCell ref="M53:M54"/>
    <mergeCell ref="N53:N54"/>
    <mergeCell ref="O53:O54"/>
    <mergeCell ref="W53:W54"/>
    <mergeCell ref="X53:X54"/>
    <mergeCell ref="B52:E52"/>
    <mergeCell ref="F52:G52"/>
    <mergeCell ref="N52:O52"/>
    <mergeCell ref="Q52:R52"/>
    <mergeCell ref="B53:E54"/>
    <mergeCell ref="AH53:AH54"/>
    <mergeCell ref="AI53:AI54"/>
    <mergeCell ref="Y53:Y54"/>
    <mergeCell ref="Z53:Z54"/>
    <mergeCell ref="AA53:AA54"/>
    <mergeCell ref="AB53:AB54"/>
    <mergeCell ref="AC53:AC54"/>
    <mergeCell ref="AD53:AD54"/>
    <mergeCell ref="AE53:AE54"/>
    <mergeCell ref="F53:F54"/>
    <mergeCell ref="G53:G54"/>
    <mergeCell ref="AE59:AE60"/>
    <mergeCell ref="AF59:AF60"/>
    <mergeCell ref="X59:X60"/>
    <mergeCell ref="Y59:Y60"/>
    <mergeCell ref="Z59:Z60"/>
    <mergeCell ref="AA59:AA60"/>
    <mergeCell ref="AB59:AB60"/>
    <mergeCell ref="AC59:AC60"/>
    <mergeCell ref="AD59:AD60"/>
    <mergeCell ref="N55:O55"/>
    <mergeCell ref="P53:P54"/>
    <mergeCell ref="Q53:Q54"/>
    <mergeCell ref="Q55:R55"/>
    <mergeCell ref="R53:R54"/>
    <mergeCell ref="S53:S54"/>
    <mergeCell ref="T53:T54"/>
    <mergeCell ref="U53:U54"/>
    <mergeCell ref="V53:V54"/>
    <mergeCell ref="Q58:R58"/>
    <mergeCell ref="S59:S60"/>
    <mergeCell ref="T59:T60"/>
    <mergeCell ref="U59:U60"/>
    <mergeCell ref="T62:T63"/>
    <mergeCell ref="U62:U63"/>
    <mergeCell ref="V62:V63"/>
    <mergeCell ref="W62:W63"/>
    <mergeCell ref="J62:J63"/>
    <mergeCell ref="K62:K63"/>
    <mergeCell ref="L62:L63"/>
    <mergeCell ref="M62:M63"/>
    <mergeCell ref="N62:N63"/>
    <mergeCell ref="O62:O63"/>
    <mergeCell ref="P62:P63"/>
    <mergeCell ref="Q67:R67"/>
    <mergeCell ref="K65:K66"/>
    <mergeCell ref="B70:K78"/>
    <mergeCell ref="J65:J66"/>
    <mergeCell ref="L65:L66"/>
    <mergeCell ref="M65:M66"/>
    <mergeCell ref="N65:N66"/>
    <mergeCell ref="O65:O66"/>
    <mergeCell ref="P65:P66"/>
    <mergeCell ref="N67:O67"/>
    <mergeCell ref="M71:Q71"/>
    <mergeCell ref="M72:Q72"/>
    <mergeCell ref="R72:V72"/>
    <mergeCell ref="M73:Q73"/>
    <mergeCell ref="R73:V73"/>
    <mergeCell ref="B67:E67"/>
    <mergeCell ref="F67:G67"/>
    <mergeCell ref="B69:K69"/>
    <mergeCell ref="M69:V69"/>
    <mergeCell ref="M70:Q70"/>
    <mergeCell ref="R70:V70"/>
    <mergeCell ref="R71:V71"/>
    <mergeCell ref="M78:V78"/>
    <mergeCell ref="B65:E66"/>
    <mergeCell ref="AE65:AE66"/>
    <mergeCell ref="AF65:AF66"/>
    <mergeCell ref="Y67:AA67"/>
    <mergeCell ref="X73:AI73"/>
    <mergeCell ref="X65:X66"/>
    <mergeCell ref="Y65:Y66"/>
    <mergeCell ref="Z65:Z66"/>
    <mergeCell ref="AA65:AA66"/>
    <mergeCell ref="AB65:AB66"/>
    <mergeCell ref="AC65:AC66"/>
    <mergeCell ref="AD65:AD66"/>
  </mergeCells>
  <conditionalFormatting sqref="F8:AI9 F11:AI12 F14:AI15 F17:AI18 F20:AI21 F23:AI24 F26:AI27 F29:AI30 F32:AI33 F35:AI36 F38:AI39 F41:AI42 F44:AI45 F47:AI48 F50:AI51 F53:AI54 F56:AI57 F59:AI60 F62:AI63 F65:AI66">
    <cfRule type="cellIs" dxfId="27" priority="1" operator="equal">
      <formula>"S"</formula>
    </cfRule>
    <cfRule type="cellIs" dxfId="26" priority="2" operator="equal">
      <formula>"P"</formula>
    </cfRule>
    <cfRule type="cellIs" dxfId="25" priority="3" operator="equal">
      <formula>"V"</formula>
    </cfRule>
    <cfRule type="cellIs" dxfId="24" priority="4" operator="equal">
      <formula>"H"</formula>
    </cfRule>
  </conditionalFormatting>
  <hyperlinks>
    <hyperlink ref="M78" r:id="rId1" display="https://clockify.me/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 summaryRight="0"/>
  </sheetPr>
  <dimension ref="A1:AK995"/>
  <sheetViews>
    <sheetView showGridLines="0" zoomScale="70" zoomScaleNormal="70" workbookViewId="0"/>
  </sheetViews>
  <sheetFormatPr defaultColWidth="14.44140625" defaultRowHeight="15.75" customHeight="1" x14ac:dyDescent="0.25"/>
  <cols>
    <col min="1" max="1" width="1.6640625" customWidth="1"/>
    <col min="6" max="12" width="7.5546875" customWidth="1"/>
    <col min="13" max="13" width="7.6640625" customWidth="1"/>
    <col min="14" max="14" width="7.5546875" customWidth="1"/>
    <col min="15" max="15" width="7.6640625" customWidth="1"/>
    <col min="16" max="17" width="7.5546875" customWidth="1"/>
    <col min="18" max="20" width="7.6640625" customWidth="1"/>
    <col min="21" max="21" width="7.5546875" customWidth="1"/>
    <col min="22" max="22" width="7.6640625" customWidth="1"/>
    <col min="23" max="23" width="7.5546875" customWidth="1"/>
    <col min="24" max="24" width="7.6640625" customWidth="1"/>
    <col min="25" max="25" width="7.5546875" customWidth="1"/>
    <col min="26" max="26" width="7.6640625" customWidth="1"/>
    <col min="27" max="27" width="7.5546875" customWidth="1"/>
    <col min="28" max="29" width="7.6640625" customWidth="1"/>
    <col min="30" max="30" width="7.44140625" customWidth="1"/>
    <col min="31" max="34" width="7.6640625" customWidth="1"/>
    <col min="35" max="35" width="7.5546875" customWidth="1"/>
    <col min="36" max="37" width="7.6640625" customWidth="1"/>
  </cols>
  <sheetData>
    <row r="1" spans="1:37" ht="13.2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25"/>
      <c r="L1" s="1"/>
      <c r="M1" s="25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2"/>
    </row>
    <row r="2" spans="1:37" ht="13.2" x14ac:dyDescent="0.25">
      <c r="A2" s="1"/>
      <c r="B2" s="1"/>
      <c r="C2" s="3"/>
      <c r="D2" s="3"/>
      <c r="E2" s="4"/>
      <c r="F2" s="58" t="s">
        <v>81</v>
      </c>
      <c r="G2" s="47"/>
      <c r="H2" s="5"/>
      <c r="I2" s="3"/>
      <c r="J2" s="58" t="s">
        <v>82</v>
      </c>
      <c r="K2" s="47"/>
      <c r="L2" s="5"/>
      <c r="M2" s="25"/>
      <c r="N2" s="58" t="s">
        <v>83</v>
      </c>
      <c r="O2" s="47"/>
      <c r="P2" s="5"/>
      <c r="Q2" s="1"/>
      <c r="R2" s="58" t="s">
        <v>105</v>
      </c>
      <c r="S2" s="59"/>
      <c r="T2" s="4"/>
      <c r="U2" s="4"/>
      <c r="V2" s="4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2"/>
    </row>
    <row r="3" spans="1:37" ht="13.2" x14ac:dyDescent="0.25">
      <c r="A3" s="1"/>
      <c r="B3" s="1"/>
      <c r="C3" s="3"/>
      <c r="D3" s="3"/>
      <c r="E3" s="4"/>
      <c r="F3" s="47"/>
      <c r="G3" s="47"/>
      <c r="H3" s="61" t="s">
        <v>6</v>
      </c>
      <c r="I3" s="3"/>
      <c r="J3" s="47"/>
      <c r="K3" s="47"/>
      <c r="L3" s="62" t="s">
        <v>10</v>
      </c>
      <c r="M3" s="25"/>
      <c r="N3" s="47"/>
      <c r="O3" s="47"/>
      <c r="P3" s="63" t="s">
        <v>11</v>
      </c>
      <c r="Q3" s="1"/>
      <c r="R3" s="59"/>
      <c r="S3" s="59"/>
      <c r="T3" s="60" t="s">
        <v>12</v>
      </c>
      <c r="U3" s="4"/>
      <c r="V3" s="4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2"/>
    </row>
    <row r="4" spans="1:37" ht="13.2" x14ac:dyDescent="0.25">
      <c r="A4" s="1"/>
      <c r="B4" s="1"/>
      <c r="C4" s="3"/>
      <c r="D4" s="3"/>
      <c r="E4" s="4"/>
      <c r="F4" s="47"/>
      <c r="G4" s="47"/>
      <c r="H4" s="32"/>
      <c r="I4" s="3"/>
      <c r="J4" s="47"/>
      <c r="K4" s="47"/>
      <c r="L4" s="32"/>
      <c r="M4" s="25"/>
      <c r="N4" s="47"/>
      <c r="O4" s="47"/>
      <c r="P4" s="32"/>
      <c r="Q4" s="1"/>
      <c r="R4" s="59"/>
      <c r="S4" s="59"/>
      <c r="T4" s="32"/>
      <c r="U4" s="4"/>
      <c r="V4" s="4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2"/>
    </row>
    <row r="5" spans="1:37" ht="13.2" x14ac:dyDescent="0.25">
      <c r="A5" s="1"/>
      <c r="B5" s="1"/>
      <c r="C5" s="3"/>
      <c r="D5" s="3"/>
      <c r="E5" s="3"/>
      <c r="F5" s="3"/>
      <c r="G5" s="3"/>
      <c r="H5" s="3"/>
      <c r="I5" s="3"/>
      <c r="J5" s="3"/>
      <c r="K5" s="25"/>
      <c r="L5" s="3"/>
      <c r="M5" s="25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2"/>
    </row>
    <row r="6" spans="1:37" ht="15.6" x14ac:dyDescent="0.25">
      <c r="A6" s="6"/>
      <c r="B6" s="72" t="s">
        <v>84</v>
      </c>
      <c r="C6" s="73"/>
      <c r="D6" s="73"/>
      <c r="E6" s="74"/>
      <c r="F6" s="75">
        <v>1</v>
      </c>
      <c r="G6" s="75">
        <v>2</v>
      </c>
      <c r="H6" s="75">
        <v>3</v>
      </c>
      <c r="I6" s="75">
        <v>4</v>
      </c>
      <c r="J6" s="75">
        <v>5</v>
      </c>
      <c r="K6" s="75">
        <v>6</v>
      </c>
      <c r="L6" s="75">
        <v>7</v>
      </c>
      <c r="M6" s="75">
        <v>8</v>
      </c>
      <c r="N6" s="75">
        <v>9</v>
      </c>
      <c r="O6" s="75">
        <v>10</v>
      </c>
      <c r="P6" s="75">
        <v>11</v>
      </c>
      <c r="Q6" s="75">
        <v>12</v>
      </c>
      <c r="R6" s="75">
        <v>13</v>
      </c>
      <c r="S6" s="75">
        <v>14</v>
      </c>
      <c r="T6" s="75">
        <v>15</v>
      </c>
      <c r="U6" s="75">
        <v>16</v>
      </c>
      <c r="V6" s="75">
        <v>17</v>
      </c>
      <c r="W6" s="75">
        <v>18</v>
      </c>
      <c r="X6" s="75">
        <v>19</v>
      </c>
      <c r="Y6" s="75">
        <v>20</v>
      </c>
      <c r="Z6" s="75">
        <v>21</v>
      </c>
      <c r="AA6" s="75">
        <v>22</v>
      </c>
      <c r="AB6" s="75">
        <v>23</v>
      </c>
      <c r="AC6" s="75">
        <v>24</v>
      </c>
      <c r="AD6" s="75">
        <v>25</v>
      </c>
      <c r="AE6" s="75">
        <v>26</v>
      </c>
      <c r="AF6" s="75">
        <v>27</v>
      </c>
      <c r="AG6" s="75">
        <v>28</v>
      </c>
      <c r="AH6" s="75">
        <v>29</v>
      </c>
      <c r="AI6" s="75">
        <v>30</v>
      </c>
      <c r="AJ6" s="75">
        <v>31</v>
      </c>
      <c r="AK6" s="7"/>
    </row>
    <row r="7" spans="1:37" ht="15.6" x14ac:dyDescent="0.25">
      <c r="A7" s="6"/>
      <c r="B7" s="76"/>
      <c r="C7" s="77"/>
      <c r="D7" s="77"/>
      <c r="E7" s="78"/>
      <c r="F7" s="79"/>
      <c r="G7" s="79"/>
      <c r="H7" s="79"/>
      <c r="I7" s="79"/>
      <c r="J7" s="79"/>
      <c r="K7" s="79"/>
      <c r="L7" s="79"/>
      <c r="M7" s="79"/>
      <c r="N7" s="79"/>
      <c r="O7" s="79"/>
      <c r="P7" s="79"/>
      <c r="Q7" s="79"/>
      <c r="R7" s="79"/>
      <c r="S7" s="79"/>
      <c r="T7" s="79"/>
      <c r="U7" s="79"/>
      <c r="V7" s="79"/>
      <c r="W7" s="79"/>
      <c r="X7" s="79"/>
      <c r="Y7" s="79"/>
      <c r="Z7" s="79"/>
      <c r="AA7" s="79"/>
      <c r="AB7" s="79"/>
      <c r="AC7" s="79"/>
      <c r="AD7" s="79"/>
      <c r="AE7" s="79"/>
      <c r="AF7" s="79"/>
      <c r="AG7" s="79"/>
      <c r="AH7" s="79"/>
      <c r="AI7" s="79"/>
      <c r="AJ7" s="79"/>
      <c r="AK7" s="7"/>
    </row>
    <row r="8" spans="1:37" ht="13.2" x14ac:dyDescent="0.25">
      <c r="A8" s="1"/>
      <c r="B8" s="80" t="s">
        <v>16</v>
      </c>
      <c r="C8" s="81"/>
      <c r="D8" s="81"/>
      <c r="E8" s="82"/>
      <c r="F8" s="65"/>
      <c r="G8" s="65"/>
      <c r="H8" s="65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2"/>
    </row>
    <row r="9" spans="1:37" ht="13.2" x14ac:dyDescent="0.25">
      <c r="A9" s="1"/>
      <c r="B9" s="83"/>
      <c r="C9" s="84"/>
      <c r="D9" s="84"/>
      <c r="E9" s="85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2"/>
    </row>
    <row r="10" spans="1:37" ht="14.4" x14ac:dyDescent="0.3">
      <c r="A10" s="8"/>
      <c r="B10" s="38" t="s">
        <v>17</v>
      </c>
      <c r="C10" s="34"/>
      <c r="D10" s="34"/>
      <c r="E10" s="39"/>
      <c r="F10" s="40" t="s">
        <v>18</v>
      </c>
      <c r="G10" s="34"/>
      <c r="H10" s="9" t="s">
        <v>19</v>
      </c>
      <c r="I10" s="9"/>
      <c r="J10" s="9" t="s">
        <v>20</v>
      </c>
      <c r="K10" s="26">
        <f>COUNTIF(F8:AJ9,"s")</f>
        <v>0</v>
      </c>
      <c r="L10" s="9" t="s">
        <v>21</v>
      </c>
      <c r="M10" s="27">
        <f>I10-K10</f>
        <v>0</v>
      </c>
      <c r="N10" s="35" t="s">
        <v>22</v>
      </c>
      <c r="O10" s="34"/>
      <c r="P10" s="11">
        <f>COUNTIF(F8:AJ9,"p")</f>
        <v>0</v>
      </c>
      <c r="Q10" s="33" t="s">
        <v>23</v>
      </c>
      <c r="R10" s="34"/>
      <c r="S10" s="12" t="s">
        <v>19</v>
      </c>
      <c r="T10" s="12"/>
      <c r="U10" s="12" t="s">
        <v>20</v>
      </c>
      <c r="V10" s="13">
        <f>COUNTIF(F8:AJ9,"v")</f>
        <v>0</v>
      </c>
      <c r="W10" s="12" t="s">
        <v>21</v>
      </c>
      <c r="X10" s="14">
        <f>T10-V10</f>
        <v>0</v>
      </c>
      <c r="Y10" s="37" t="s">
        <v>24</v>
      </c>
      <c r="Z10" s="34"/>
      <c r="AA10" s="34"/>
      <c r="AB10" s="15">
        <f>I10+T10</f>
        <v>0</v>
      </c>
      <c r="AC10" s="16" t="s">
        <v>20</v>
      </c>
      <c r="AD10" s="17">
        <f>K10+V10</f>
        <v>0</v>
      </c>
      <c r="AE10" s="16" t="s">
        <v>21</v>
      </c>
      <c r="AF10" s="18">
        <f>M10+X10</f>
        <v>0</v>
      </c>
      <c r="AG10" s="16"/>
      <c r="AH10" s="19"/>
      <c r="AI10" s="19"/>
      <c r="AJ10" s="20"/>
      <c r="AK10" s="21"/>
    </row>
    <row r="11" spans="1:37" ht="13.2" x14ac:dyDescent="0.25">
      <c r="A11" s="1"/>
      <c r="B11" s="80" t="s">
        <v>25</v>
      </c>
      <c r="C11" s="81"/>
      <c r="D11" s="81"/>
      <c r="E11" s="82"/>
      <c r="F11" s="66"/>
      <c r="G11" s="66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2"/>
    </row>
    <row r="12" spans="1:37" ht="13.2" x14ac:dyDescent="0.25">
      <c r="A12" s="1"/>
      <c r="B12" s="83"/>
      <c r="C12" s="84"/>
      <c r="D12" s="84"/>
      <c r="E12" s="85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2"/>
    </row>
    <row r="13" spans="1:37" ht="14.4" x14ac:dyDescent="0.3">
      <c r="A13" s="1"/>
      <c r="B13" s="38" t="s">
        <v>26</v>
      </c>
      <c r="C13" s="34"/>
      <c r="D13" s="34"/>
      <c r="E13" s="39"/>
      <c r="F13" s="40" t="s">
        <v>18</v>
      </c>
      <c r="G13" s="34"/>
      <c r="H13" s="9" t="s">
        <v>19</v>
      </c>
      <c r="I13" s="9"/>
      <c r="J13" s="9" t="s">
        <v>20</v>
      </c>
      <c r="K13" s="26">
        <f>COUNTIF(F11:AJ12,"s")</f>
        <v>0</v>
      </c>
      <c r="L13" s="9" t="s">
        <v>21</v>
      </c>
      <c r="M13" s="27">
        <f>I13-K13</f>
        <v>0</v>
      </c>
      <c r="N13" s="35" t="s">
        <v>22</v>
      </c>
      <c r="O13" s="34"/>
      <c r="P13" s="11">
        <f>COUNTIF(F11:AJ12,"p")</f>
        <v>0</v>
      </c>
      <c r="Q13" s="33" t="s">
        <v>23</v>
      </c>
      <c r="R13" s="34"/>
      <c r="S13" s="12" t="s">
        <v>19</v>
      </c>
      <c r="T13" s="12"/>
      <c r="U13" s="12" t="s">
        <v>20</v>
      </c>
      <c r="V13" s="13">
        <f>COUNTIF(F11:AJ12,"v")</f>
        <v>0</v>
      </c>
      <c r="W13" s="12" t="s">
        <v>21</v>
      </c>
      <c r="X13" s="14">
        <f>T13-V13</f>
        <v>0</v>
      </c>
      <c r="Y13" s="37" t="s">
        <v>24</v>
      </c>
      <c r="Z13" s="34"/>
      <c r="AA13" s="34"/>
      <c r="AB13" s="15">
        <f>I13+T13</f>
        <v>0</v>
      </c>
      <c r="AC13" s="16" t="s">
        <v>20</v>
      </c>
      <c r="AD13" s="17">
        <f>K13+V13</f>
        <v>0</v>
      </c>
      <c r="AE13" s="16" t="s">
        <v>21</v>
      </c>
      <c r="AF13" s="18">
        <f>M13+X13</f>
        <v>0</v>
      </c>
      <c r="AG13" s="22"/>
      <c r="AH13" s="22"/>
      <c r="AI13" s="22"/>
      <c r="AJ13" s="23"/>
      <c r="AK13" s="2"/>
    </row>
    <row r="14" spans="1:37" ht="13.2" x14ac:dyDescent="0.25">
      <c r="A14" s="1"/>
      <c r="B14" s="80" t="s">
        <v>27</v>
      </c>
      <c r="C14" s="81"/>
      <c r="D14" s="81"/>
      <c r="E14" s="82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6"/>
      <c r="Q14" s="66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2"/>
    </row>
    <row r="15" spans="1:37" ht="13.2" x14ac:dyDescent="0.25">
      <c r="A15" s="1"/>
      <c r="B15" s="83"/>
      <c r="C15" s="84"/>
      <c r="D15" s="84"/>
      <c r="E15" s="85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2"/>
    </row>
    <row r="16" spans="1:37" ht="14.4" x14ac:dyDescent="0.3">
      <c r="A16" s="1"/>
      <c r="B16" s="38" t="s">
        <v>28</v>
      </c>
      <c r="C16" s="34"/>
      <c r="D16" s="34"/>
      <c r="E16" s="39"/>
      <c r="F16" s="40" t="s">
        <v>18</v>
      </c>
      <c r="G16" s="34"/>
      <c r="H16" s="9" t="s">
        <v>19</v>
      </c>
      <c r="I16" s="9"/>
      <c r="J16" s="9" t="s">
        <v>20</v>
      </c>
      <c r="K16" s="26">
        <f>COUNTIF(F14:AJ15,"s")</f>
        <v>0</v>
      </c>
      <c r="L16" s="9" t="s">
        <v>21</v>
      </c>
      <c r="M16" s="27">
        <f>I16-K16</f>
        <v>0</v>
      </c>
      <c r="N16" s="35" t="s">
        <v>22</v>
      </c>
      <c r="O16" s="34"/>
      <c r="P16" s="11">
        <f>COUNTIF(F14:AJ15,"p")</f>
        <v>0</v>
      </c>
      <c r="Q16" s="33" t="s">
        <v>23</v>
      </c>
      <c r="R16" s="34"/>
      <c r="S16" s="12" t="s">
        <v>19</v>
      </c>
      <c r="T16" s="12"/>
      <c r="U16" s="12" t="s">
        <v>20</v>
      </c>
      <c r="V16" s="13">
        <f>COUNTIF(F14:AJ15,"v")</f>
        <v>0</v>
      </c>
      <c r="W16" s="12" t="s">
        <v>21</v>
      </c>
      <c r="X16" s="14">
        <f>T16-V16</f>
        <v>0</v>
      </c>
      <c r="Y16" s="37" t="s">
        <v>24</v>
      </c>
      <c r="Z16" s="34"/>
      <c r="AA16" s="34"/>
      <c r="AB16" s="15">
        <f>I16+T16</f>
        <v>0</v>
      </c>
      <c r="AC16" s="16" t="s">
        <v>20</v>
      </c>
      <c r="AD16" s="17">
        <f>K16+V16</f>
        <v>0</v>
      </c>
      <c r="AE16" s="16" t="s">
        <v>21</v>
      </c>
      <c r="AF16" s="18">
        <f>M16+X16</f>
        <v>0</v>
      </c>
      <c r="AG16" s="22"/>
      <c r="AH16" s="22"/>
      <c r="AI16" s="22"/>
      <c r="AJ16" s="23"/>
      <c r="AK16" s="2"/>
    </row>
    <row r="17" spans="1:37" ht="13.2" x14ac:dyDescent="0.25">
      <c r="A17" s="1"/>
      <c r="B17" s="80" t="s">
        <v>29</v>
      </c>
      <c r="C17" s="81"/>
      <c r="D17" s="81"/>
      <c r="E17" s="82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2"/>
    </row>
    <row r="18" spans="1:37" ht="13.2" x14ac:dyDescent="0.25">
      <c r="A18" s="1"/>
      <c r="B18" s="83"/>
      <c r="C18" s="84"/>
      <c r="D18" s="84"/>
      <c r="E18" s="85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2"/>
    </row>
    <row r="19" spans="1:37" ht="14.4" x14ac:dyDescent="0.3">
      <c r="A19" s="1"/>
      <c r="B19" s="38" t="s">
        <v>30</v>
      </c>
      <c r="C19" s="34"/>
      <c r="D19" s="34"/>
      <c r="E19" s="39"/>
      <c r="F19" s="40" t="s">
        <v>18</v>
      </c>
      <c r="G19" s="34"/>
      <c r="H19" s="9" t="s">
        <v>19</v>
      </c>
      <c r="I19" s="9"/>
      <c r="J19" s="9" t="s">
        <v>20</v>
      </c>
      <c r="K19" s="26">
        <f>COUNTIF(F17:AJ18,"s")</f>
        <v>0</v>
      </c>
      <c r="L19" s="9" t="s">
        <v>21</v>
      </c>
      <c r="M19" s="27">
        <f>I19-K19</f>
        <v>0</v>
      </c>
      <c r="N19" s="35" t="s">
        <v>22</v>
      </c>
      <c r="O19" s="34"/>
      <c r="P19" s="11">
        <f>COUNTIF(F17:AJ18,"p")</f>
        <v>0</v>
      </c>
      <c r="Q19" s="33" t="s">
        <v>23</v>
      </c>
      <c r="R19" s="34"/>
      <c r="S19" s="12" t="s">
        <v>19</v>
      </c>
      <c r="T19" s="12"/>
      <c r="U19" s="12" t="s">
        <v>20</v>
      </c>
      <c r="V19" s="13">
        <f>COUNTIF(F17:AJ18,"v")</f>
        <v>0</v>
      </c>
      <c r="W19" s="12" t="s">
        <v>21</v>
      </c>
      <c r="X19" s="14">
        <f>T19-V19</f>
        <v>0</v>
      </c>
      <c r="Y19" s="37" t="s">
        <v>24</v>
      </c>
      <c r="Z19" s="34"/>
      <c r="AA19" s="34"/>
      <c r="AB19" s="15">
        <f>I19+T19</f>
        <v>0</v>
      </c>
      <c r="AC19" s="16" t="s">
        <v>20</v>
      </c>
      <c r="AD19" s="17">
        <f>K19+V19</f>
        <v>0</v>
      </c>
      <c r="AE19" s="16" t="s">
        <v>21</v>
      </c>
      <c r="AF19" s="18">
        <f>M19+X19</f>
        <v>0</v>
      </c>
      <c r="AG19" s="22"/>
      <c r="AH19" s="22"/>
      <c r="AI19" s="22"/>
      <c r="AJ19" s="23"/>
      <c r="AK19" s="2"/>
    </row>
    <row r="20" spans="1:37" ht="13.2" x14ac:dyDescent="0.25">
      <c r="A20" s="1"/>
      <c r="B20" s="80" t="s">
        <v>31</v>
      </c>
      <c r="C20" s="81"/>
      <c r="D20" s="81"/>
      <c r="E20" s="82"/>
      <c r="F20" s="67"/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2"/>
    </row>
    <row r="21" spans="1:37" ht="13.2" x14ac:dyDescent="0.25">
      <c r="A21" s="1"/>
      <c r="B21" s="83"/>
      <c r="C21" s="84"/>
      <c r="D21" s="84"/>
      <c r="E21" s="85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2"/>
    </row>
    <row r="22" spans="1:37" ht="14.4" x14ac:dyDescent="0.3">
      <c r="A22" s="1"/>
      <c r="B22" s="38" t="s">
        <v>32</v>
      </c>
      <c r="C22" s="34"/>
      <c r="D22" s="34"/>
      <c r="E22" s="39"/>
      <c r="F22" s="40" t="s">
        <v>18</v>
      </c>
      <c r="G22" s="34"/>
      <c r="H22" s="9" t="s">
        <v>19</v>
      </c>
      <c r="I22" s="9"/>
      <c r="J22" s="9" t="s">
        <v>20</v>
      </c>
      <c r="K22" s="26">
        <f>COUNTIF(F20:AJ21,"s")</f>
        <v>0</v>
      </c>
      <c r="L22" s="9" t="s">
        <v>21</v>
      </c>
      <c r="M22" s="27">
        <f>I22-K22</f>
        <v>0</v>
      </c>
      <c r="N22" s="35" t="s">
        <v>22</v>
      </c>
      <c r="O22" s="34"/>
      <c r="P22" s="11">
        <f>COUNTIF(F20:AJ21,"p")</f>
        <v>0</v>
      </c>
      <c r="Q22" s="33" t="s">
        <v>23</v>
      </c>
      <c r="R22" s="34"/>
      <c r="S22" s="12" t="s">
        <v>19</v>
      </c>
      <c r="T22" s="12"/>
      <c r="U22" s="12" t="s">
        <v>20</v>
      </c>
      <c r="V22" s="13">
        <f>COUNTIF(F20:AJ21,"v")</f>
        <v>0</v>
      </c>
      <c r="W22" s="12" t="s">
        <v>21</v>
      </c>
      <c r="X22" s="14">
        <f>T22-V22</f>
        <v>0</v>
      </c>
      <c r="Y22" s="37" t="s">
        <v>24</v>
      </c>
      <c r="Z22" s="34"/>
      <c r="AA22" s="34"/>
      <c r="AB22" s="15">
        <f>I22+T22</f>
        <v>0</v>
      </c>
      <c r="AC22" s="16" t="s">
        <v>20</v>
      </c>
      <c r="AD22" s="17">
        <f>K22+V22</f>
        <v>0</v>
      </c>
      <c r="AE22" s="16" t="s">
        <v>21</v>
      </c>
      <c r="AF22" s="18">
        <f>M22+X22</f>
        <v>0</v>
      </c>
      <c r="AG22" s="22"/>
      <c r="AH22" s="22"/>
      <c r="AI22" s="22"/>
      <c r="AJ22" s="23"/>
      <c r="AK22" s="2"/>
    </row>
    <row r="23" spans="1:37" ht="13.2" x14ac:dyDescent="0.25">
      <c r="A23" s="1"/>
      <c r="B23" s="80" t="s">
        <v>33</v>
      </c>
      <c r="C23" s="81"/>
      <c r="D23" s="81"/>
      <c r="E23" s="82"/>
      <c r="F23" s="67"/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2"/>
    </row>
    <row r="24" spans="1:37" ht="13.2" x14ac:dyDescent="0.25">
      <c r="A24" s="1"/>
      <c r="B24" s="83"/>
      <c r="C24" s="84"/>
      <c r="D24" s="84"/>
      <c r="E24" s="85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2"/>
    </row>
    <row r="25" spans="1:37" ht="14.4" x14ac:dyDescent="0.3">
      <c r="A25" s="1"/>
      <c r="B25" s="38" t="s">
        <v>34</v>
      </c>
      <c r="C25" s="34"/>
      <c r="D25" s="34"/>
      <c r="E25" s="39"/>
      <c r="F25" s="40" t="s">
        <v>18</v>
      </c>
      <c r="G25" s="34"/>
      <c r="H25" s="9" t="s">
        <v>19</v>
      </c>
      <c r="I25" s="9"/>
      <c r="J25" s="9" t="s">
        <v>20</v>
      </c>
      <c r="K25" s="26">
        <f>COUNTIF(F23:AJ24,"s")</f>
        <v>0</v>
      </c>
      <c r="L25" s="9" t="s">
        <v>21</v>
      </c>
      <c r="M25" s="27">
        <f>I25-K25</f>
        <v>0</v>
      </c>
      <c r="N25" s="35" t="s">
        <v>22</v>
      </c>
      <c r="O25" s="34"/>
      <c r="P25" s="11">
        <f>COUNTIF(F23:AJ24,"p")</f>
        <v>0</v>
      </c>
      <c r="Q25" s="33" t="s">
        <v>23</v>
      </c>
      <c r="R25" s="34"/>
      <c r="S25" s="12" t="s">
        <v>19</v>
      </c>
      <c r="T25" s="12"/>
      <c r="U25" s="12" t="s">
        <v>20</v>
      </c>
      <c r="V25" s="13">
        <f>COUNTIF(F23:AJ24,"v")</f>
        <v>0</v>
      </c>
      <c r="W25" s="12" t="s">
        <v>21</v>
      </c>
      <c r="X25" s="14">
        <f>T25-V25</f>
        <v>0</v>
      </c>
      <c r="Y25" s="37" t="s">
        <v>24</v>
      </c>
      <c r="Z25" s="34"/>
      <c r="AA25" s="34"/>
      <c r="AB25" s="15">
        <f>I25+T25</f>
        <v>0</v>
      </c>
      <c r="AC25" s="16" t="s">
        <v>20</v>
      </c>
      <c r="AD25" s="17">
        <f>K25+V25</f>
        <v>0</v>
      </c>
      <c r="AE25" s="16" t="s">
        <v>21</v>
      </c>
      <c r="AF25" s="18">
        <f>M25+X25</f>
        <v>0</v>
      </c>
      <c r="AG25" s="22"/>
      <c r="AH25" s="22"/>
      <c r="AI25" s="22"/>
      <c r="AJ25" s="23"/>
      <c r="AK25" s="2"/>
    </row>
    <row r="26" spans="1:37" ht="13.2" x14ac:dyDescent="0.25">
      <c r="A26" s="1"/>
      <c r="B26" s="80" t="s">
        <v>35</v>
      </c>
      <c r="C26" s="81"/>
      <c r="D26" s="81"/>
      <c r="E26" s="82"/>
      <c r="F26" s="67"/>
      <c r="G26" s="67"/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2"/>
    </row>
    <row r="27" spans="1:37" ht="13.2" x14ac:dyDescent="0.25">
      <c r="A27" s="1"/>
      <c r="B27" s="83"/>
      <c r="C27" s="84"/>
      <c r="D27" s="84"/>
      <c r="E27" s="85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2"/>
    </row>
    <row r="28" spans="1:37" ht="14.4" x14ac:dyDescent="0.3">
      <c r="A28" s="1"/>
      <c r="B28" s="38" t="s">
        <v>36</v>
      </c>
      <c r="C28" s="34"/>
      <c r="D28" s="34"/>
      <c r="E28" s="39"/>
      <c r="F28" s="40" t="s">
        <v>18</v>
      </c>
      <c r="G28" s="34"/>
      <c r="H28" s="9" t="s">
        <v>19</v>
      </c>
      <c r="I28" s="9"/>
      <c r="J28" s="9" t="s">
        <v>20</v>
      </c>
      <c r="K28" s="26">
        <f>COUNTIF(F26:AJ27,"s")</f>
        <v>0</v>
      </c>
      <c r="L28" s="9" t="s">
        <v>21</v>
      </c>
      <c r="M28" s="27">
        <f>I28-K28</f>
        <v>0</v>
      </c>
      <c r="N28" s="35" t="s">
        <v>22</v>
      </c>
      <c r="O28" s="34"/>
      <c r="P28" s="11">
        <f>COUNTIF(F26:AJ27,"p")</f>
        <v>0</v>
      </c>
      <c r="Q28" s="33" t="s">
        <v>23</v>
      </c>
      <c r="R28" s="34"/>
      <c r="S28" s="12" t="s">
        <v>19</v>
      </c>
      <c r="T28" s="12"/>
      <c r="U28" s="12" t="s">
        <v>20</v>
      </c>
      <c r="V28" s="13">
        <f>COUNTIF(F26:AJ27,"v")</f>
        <v>0</v>
      </c>
      <c r="W28" s="12" t="s">
        <v>21</v>
      </c>
      <c r="X28" s="14">
        <f>T28-V28</f>
        <v>0</v>
      </c>
      <c r="Y28" s="37" t="s">
        <v>24</v>
      </c>
      <c r="Z28" s="34"/>
      <c r="AA28" s="34"/>
      <c r="AB28" s="15">
        <f>I28+T28</f>
        <v>0</v>
      </c>
      <c r="AC28" s="16" t="s">
        <v>20</v>
      </c>
      <c r="AD28" s="17">
        <f>K28+V28</f>
        <v>0</v>
      </c>
      <c r="AE28" s="16" t="s">
        <v>21</v>
      </c>
      <c r="AF28" s="18">
        <f>M28+X28</f>
        <v>0</v>
      </c>
      <c r="AG28" s="22"/>
      <c r="AH28" s="22"/>
      <c r="AI28" s="22"/>
      <c r="AJ28" s="23"/>
      <c r="AK28" s="2"/>
    </row>
    <row r="29" spans="1:37" ht="13.2" x14ac:dyDescent="0.25">
      <c r="A29" s="1"/>
      <c r="B29" s="80" t="s">
        <v>37</v>
      </c>
      <c r="C29" s="81"/>
      <c r="D29" s="81"/>
      <c r="E29" s="82"/>
      <c r="F29" s="67"/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2"/>
    </row>
    <row r="30" spans="1:37" ht="13.2" x14ac:dyDescent="0.25">
      <c r="A30" s="1"/>
      <c r="B30" s="83"/>
      <c r="C30" s="84"/>
      <c r="D30" s="84"/>
      <c r="E30" s="85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2"/>
    </row>
    <row r="31" spans="1:37" ht="14.4" x14ac:dyDescent="0.3">
      <c r="A31" s="1"/>
      <c r="B31" s="38" t="s">
        <v>38</v>
      </c>
      <c r="C31" s="34"/>
      <c r="D31" s="34"/>
      <c r="E31" s="39"/>
      <c r="F31" s="40" t="s">
        <v>18</v>
      </c>
      <c r="G31" s="34"/>
      <c r="H31" s="9" t="s">
        <v>19</v>
      </c>
      <c r="I31" s="9"/>
      <c r="J31" s="9" t="s">
        <v>20</v>
      </c>
      <c r="K31" s="26">
        <f>COUNTIF(F29:AJ30,"s")</f>
        <v>0</v>
      </c>
      <c r="L31" s="9" t="s">
        <v>21</v>
      </c>
      <c r="M31" s="27">
        <f>I31-K31</f>
        <v>0</v>
      </c>
      <c r="N31" s="35" t="s">
        <v>22</v>
      </c>
      <c r="O31" s="34"/>
      <c r="P31" s="11">
        <f>COUNTIF(F29:AJ30,"p")</f>
        <v>0</v>
      </c>
      <c r="Q31" s="33" t="s">
        <v>23</v>
      </c>
      <c r="R31" s="34"/>
      <c r="S31" s="12" t="s">
        <v>19</v>
      </c>
      <c r="T31" s="12"/>
      <c r="U31" s="12" t="s">
        <v>20</v>
      </c>
      <c r="V31" s="13">
        <f>COUNTIF(F29:AJ30,"v")</f>
        <v>0</v>
      </c>
      <c r="W31" s="12" t="s">
        <v>21</v>
      </c>
      <c r="X31" s="14">
        <f>T31-V31</f>
        <v>0</v>
      </c>
      <c r="Y31" s="37" t="s">
        <v>24</v>
      </c>
      <c r="Z31" s="34"/>
      <c r="AA31" s="34"/>
      <c r="AB31" s="15">
        <f>I31+T31</f>
        <v>0</v>
      </c>
      <c r="AC31" s="16" t="s">
        <v>20</v>
      </c>
      <c r="AD31" s="17">
        <f>K31+V31</f>
        <v>0</v>
      </c>
      <c r="AE31" s="16" t="s">
        <v>21</v>
      </c>
      <c r="AF31" s="18">
        <f>M31+X31</f>
        <v>0</v>
      </c>
      <c r="AG31" s="22"/>
      <c r="AH31" s="22"/>
      <c r="AI31" s="22"/>
      <c r="AJ31" s="23"/>
      <c r="AK31" s="2"/>
    </row>
    <row r="32" spans="1:37" ht="13.2" x14ac:dyDescent="0.25">
      <c r="A32" s="1"/>
      <c r="B32" s="80" t="s">
        <v>39</v>
      </c>
      <c r="C32" s="81"/>
      <c r="D32" s="81"/>
      <c r="E32" s="82"/>
      <c r="F32" s="67"/>
      <c r="G32" s="67"/>
      <c r="H32" s="67"/>
      <c r="I32" s="67"/>
      <c r="J32" s="67"/>
      <c r="K32" s="67"/>
      <c r="L32" s="67"/>
      <c r="M32" s="67"/>
      <c r="N32" s="67"/>
      <c r="O32" s="67"/>
      <c r="P32" s="66"/>
      <c r="Q32" s="66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2"/>
    </row>
    <row r="33" spans="1:37" ht="13.2" x14ac:dyDescent="0.25">
      <c r="A33" s="1"/>
      <c r="B33" s="83"/>
      <c r="C33" s="84"/>
      <c r="D33" s="84"/>
      <c r="E33" s="85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2"/>
    </row>
    <row r="34" spans="1:37" ht="14.4" x14ac:dyDescent="0.3">
      <c r="A34" s="1"/>
      <c r="B34" s="38" t="s">
        <v>40</v>
      </c>
      <c r="C34" s="34"/>
      <c r="D34" s="34"/>
      <c r="E34" s="39"/>
      <c r="F34" s="40" t="s">
        <v>18</v>
      </c>
      <c r="G34" s="34"/>
      <c r="H34" s="9" t="s">
        <v>19</v>
      </c>
      <c r="I34" s="9"/>
      <c r="J34" s="9" t="s">
        <v>20</v>
      </c>
      <c r="K34" s="26">
        <f>COUNTIF(F32:AJ33,"s")</f>
        <v>0</v>
      </c>
      <c r="L34" s="9" t="s">
        <v>21</v>
      </c>
      <c r="M34" s="27">
        <f>I34-K34</f>
        <v>0</v>
      </c>
      <c r="N34" s="35" t="s">
        <v>22</v>
      </c>
      <c r="O34" s="34"/>
      <c r="P34" s="11">
        <f>COUNTIF(F32:AJ33,"p")</f>
        <v>0</v>
      </c>
      <c r="Q34" s="33" t="s">
        <v>23</v>
      </c>
      <c r="R34" s="34"/>
      <c r="S34" s="12" t="s">
        <v>19</v>
      </c>
      <c r="T34" s="12"/>
      <c r="U34" s="12" t="s">
        <v>20</v>
      </c>
      <c r="V34" s="13">
        <f>COUNTIF(F32:AJ33,"v")</f>
        <v>0</v>
      </c>
      <c r="W34" s="12" t="s">
        <v>21</v>
      </c>
      <c r="X34" s="14">
        <f>T34-V34</f>
        <v>0</v>
      </c>
      <c r="Y34" s="37" t="s">
        <v>24</v>
      </c>
      <c r="Z34" s="34"/>
      <c r="AA34" s="34"/>
      <c r="AB34" s="15">
        <f>I34+T34</f>
        <v>0</v>
      </c>
      <c r="AC34" s="16" t="s">
        <v>20</v>
      </c>
      <c r="AD34" s="17">
        <f>K34+V34</f>
        <v>0</v>
      </c>
      <c r="AE34" s="16" t="s">
        <v>21</v>
      </c>
      <c r="AF34" s="18">
        <f>M34+X34</f>
        <v>0</v>
      </c>
      <c r="AG34" s="22"/>
      <c r="AH34" s="22"/>
      <c r="AI34" s="22"/>
      <c r="AJ34" s="23"/>
      <c r="AK34" s="2"/>
    </row>
    <row r="35" spans="1:37" ht="13.2" x14ac:dyDescent="0.25">
      <c r="A35" s="1"/>
      <c r="B35" s="80" t="s">
        <v>41</v>
      </c>
      <c r="C35" s="81"/>
      <c r="D35" s="81"/>
      <c r="E35" s="82"/>
      <c r="F35" s="67"/>
      <c r="G35" s="67"/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2"/>
    </row>
    <row r="36" spans="1:37" ht="13.2" x14ac:dyDescent="0.25">
      <c r="A36" s="1"/>
      <c r="B36" s="83"/>
      <c r="C36" s="84"/>
      <c r="D36" s="84"/>
      <c r="E36" s="85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2"/>
    </row>
    <row r="37" spans="1:37" ht="14.4" x14ac:dyDescent="0.3">
      <c r="A37" s="1"/>
      <c r="B37" s="38" t="s">
        <v>42</v>
      </c>
      <c r="C37" s="34"/>
      <c r="D37" s="34"/>
      <c r="E37" s="39"/>
      <c r="F37" s="40" t="s">
        <v>18</v>
      </c>
      <c r="G37" s="34"/>
      <c r="H37" s="9" t="s">
        <v>19</v>
      </c>
      <c r="I37" s="9"/>
      <c r="J37" s="9" t="s">
        <v>20</v>
      </c>
      <c r="K37" s="26">
        <f>COUNTIF(F35:AJ36,"s")</f>
        <v>0</v>
      </c>
      <c r="L37" s="9" t="s">
        <v>21</v>
      </c>
      <c r="M37" s="27">
        <f>I37-K37</f>
        <v>0</v>
      </c>
      <c r="N37" s="35" t="s">
        <v>22</v>
      </c>
      <c r="O37" s="34"/>
      <c r="P37" s="11">
        <f>COUNTIF(F35:AJ36,"p")</f>
        <v>0</v>
      </c>
      <c r="Q37" s="33" t="s">
        <v>23</v>
      </c>
      <c r="R37" s="34"/>
      <c r="S37" s="12" t="s">
        <v>19</v>
      </c>
      <c r="T37" s="12"/>
      <c r="U37" s="12" t="s">
        <v>20</v>
      </c>
      <c r="V37" s="13">
        <f>COUNTIF(F35:AJ36,"v")</f>
        <v>0</v>
      </c>
      <c r="W37" s="12" t="s">
        <v>21</v>
      </c>
      <c r="X37" s="14">
        <f>T37-V37</f>
        <v>0</v>
      </c>
      <c r="Y37" s="37" t="s">
        <v>24</v>
      </c>
      <c r="Z37" s="34"/>
      <c r="AA37" s="34"/>
      <c r="AB37" s="15">
        <f>I37+T37</f>
        <v>0</v>
      </c>
      <c r="AC37" s="16" t="s">
        <v>20</v>
      </c>
      <c r="AD37" s="17">
        <f>K37+V37</f>
        <v>0</v>
      </c>
      <c r="AE37" s="16" t="s">
        <v>21</v>
      </c>
      <c r="AF37" s="18">
        <f>M37+X37</f>
        <v>0</v>
      </c>
      <c r="AG37" s="22"/>
      <c r="AH37" s="22"/>
      <c r="AI37" s="22"/>
      <c r="AJ37" s="23"/>
      <c r="AK37" s="2"/>
    </row>
    <row r="38" spans="1:37" ht="13.2" x14ac:dyDescent="0.25">
      <c r="A38" s="1"/>
      <c r="B38" s="80" t="s">
        <v>43</v>
      </c>
      <c r="C38" s="81"/>
      <c r="D38" s="81"/>
      <c r="E38" s="82"/>
      <c r="F38" s="67"/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2"/>
    </row>
    <row r="39" spans="1:37" ht="13.2" x14ac:dyDescent="0.25">
      <c r="A39" s="1"/>
      <c r="B39" s="83"/>
      <c r="C39" s="84"/>
      <c r="D39" s="84"/>
      <c r="E39" s="85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2"/>
    </row>
    <row r="40" spans="1:37" ht="14.4" x14ac:dyDescent="0.3">
      <c r="A40" s="1"/>
      <c r="B40" s="38" t="s">
        <v>44</v>
      </c>
      <c r="C40" s="34"/>
      <c r="D40" s="34"/>
      <c r="E40" s="39"/>
      <c r="F40" s="40" t="s">
        <v>18</v>
      </c>
      <c r="G40" s="34"/>
      <c r="H40" s="9" t="s">
        <v>19</v>
      </c>
      <c r="I40" s="9"/>
      <c r="J40" s="9" t="s">
        <v>20</v>
      </c>
      <c r="K40" s="26">
        <f>COUNTIF(F38:AJ39,"s")</f>
        <v>0</v>
      </c>
      <c r="L40" s="9" t="s">
        <v>21</v>
      </c>
      <c r="M40" s="27">
        <f>I40-K40</f>
        <v>0</v>
      </c>
      <c r="N40" s="35" t="s">
        <v>22</v>
      </c>
      <c r="O40" s="34"/>
      <c r="P40" s="11">
        <f>COUNTIF(F38:AJ39,"p")</f>
        <v>0</v>
      </c>
      <c r="Q40" s="33" t="s">
        <v>23</v>
      </c>
      <c r="R40" s="34"/>
      <c r="S40" s="12" t="s">
        <v>19</v>
      </c>
      <c r="T40" s="12"/>
      <c r="U40" s="12" t="s">
        <v>20</v>
      </c>
      <c r="V40" s="13">
        <f>COUNTIF(F38:AJ39,"v")</f>
        <v>0</v>
      </c>
      <c r="W40" s="12" t="s">
        <v>21</v>
      </c>
      <c r="X40" s="14">
        <f>T40-V40</f>
        <v>0</v>
      </c>
      <c r="Y40" s="37" t="s">
        <v>24</v>
      </c>
      <c r="Z40" s="34"/>
      <c r="AA40" s="34"/>
      <c r="AB40" s="15">
        <f>I40+T40</f>
        <v>0</v>
      </c>
      <c r="AC40" s="16" t="s">
        <v>20</v>
      </c>
      <c r="AD40" s="17">
        <f>K40+V40</f>
        <v>0</v>
      </c>
      <c r="AE40" s="16" t="s">
        <v>21</v>
      </c>
      <c r="AF40" s="18">
        <f>M40+X40</f>
        <v>0</v>
      </c>
      <c r="AG40" s="22"/>
      <c r="AH40" s="22"/>
      <c r="AI40" s="22"/>
      <c r="AJ40" s="23"/>
      <c r="AK40" s="2"/>
    </row>
    <row r="41" spans="1:37" ht="13.2" x14ac:dyDescent="0.25">
      <c r="A41" s="1"/>
      <c r="B41" s="80" t="s">
        <v>45</v>
      </c>
      <c r="C41" s="81"/>
      <c r="D41" s="81"/>
      <c r="E41" s="82"/>
      <c r="F41" s="67"/>
      <c r="G41" s="67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2"/>
    </row>
    <row r="42" spans="1:37" ht="13.2" x14ac:dyDescent="0.25">
      <c r="A42" s="1"/>
      <c r="B42" s="83"/>
      <c r="C42" s="84"/>
      <c r="D42" s="84"/>
      <c r="E42" s="85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2"/>
    </row>
    <row r="43" spans="1:37" ht="14.4" x14ac:dyDescent="0.3">
      <c r="A43" s="1"/>
      <c r="B43" s="38" t="s">
        <v>46</v>
      </c>
      <c r="C43" s="34"/>
      <c r="D43" s="34"/>
      <c r="E43" s="39"/>
      <c r="F43" s="40" t="s">
        <v>18</v>
      </c>
      <c r="G43" s="34"/>
      <c r="H43" s="9" t="s">
        <v>19</v>
      </c>
      <c r="I43" s="9"/>
      <c r="J43" s="9" t="s">
        <v>20</v>
      </c>
      <c r="K43" s="26">
        <f>COUNTIF(F41:AJ42,"s")</f>
        <v>0</v>
      </c>
      <c r="L43" s="9" t="s">
        <v>21</v>
      </c>
      <c r="M43" s="27">
        <f>I43-K43</f>
        <v>0</v>
      </c>
      <c r="N43" s="35" t="s">
        <v>22</v>
      </c>
      <c r="O43" s="34"/>
      <c r="P43" s="11">
        <f>COUNTIF(F41:AJ42,"p")</f>
        <v>0</v>
      </c>
      <c r="Q43" s="33" t="s">
        <v>23</v>
      </c>
      <c r="R43" s="34"/>
      <c r="S43" s="12" t="s">
        <v>19</v>
      </c>
      <c r="T43" s="12"/>
      <c r="U43" s="12" t="s">
        <v>20</v>
      </c>
      <c r="V43" s="13">
        <f>COUNTIF(F41:AJ42,"v")</f>
        <v>0</v>
      </c>
      <c r="W43" s="12" t="s">
        <v>21</v>
      </c>
      <c r="X43" s="14">
        <f>T43-V43</f>
        <v>0</v>
      </c>
      <c r="Y43" s="37" t="s">
        <v>24</v>
      </c>
      <c r="Z43" s="34"/>
      <c r="AA43" s="34"/>
      <c r="AB43" s="15">
        <f>I43+T43</f>
        <v>0</v>
      </c>
      <c r="AC43" s="16" t="s">
        <v>20</v>
      </c>
      <c r="AD43" s="17">
        <f>K43+V43</f>
        <v>0</v>
      </c>
      <c r="AE43" s="16" t="s">
        <v>21</v>
      </c>
      <c r="AF43" s="18">
        <f>M43+X43</f>
        <v>0</v>
      </c>
      <c r="AG43" s="22"/>
      <c r="AH43" s="22"/>
      <c r="AI43" s="22"/>
      <c r="AJ43" s="23"/>
      <c r="AK43" s="2"/>
    </row>
    <row r="44" spans="1:37" ht="13.2" x14ac:dyDescent="0.25">
      <c r="A44" s="1"/>
      <c r="B44" s="80" t="s">
        <v>47</v>
      </c>
      <c r="C44" s="81"/>
      <c r="D44" s="81"/>
      <c r="E44" s="82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2"/>
    </row>
    <row r="45" spans="1:37" ht="13.2" x14ac:dyDescent="0.25">
      <c r="A45" s="1"/>
      <c r="B45" s="83"/>
      <c r="C45" s="84"/>
      <c r="D45" s="84"/>
      <c r="E45" s="85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2"/>
    </row>
    <row r="46" spans="1:37" ht="14.4" x14ac:dyDescent="0.3">
      <c r="A46" s="1"/>
      <c r="B46" s="38" t="s">
        <v>48</v>
      </c>
      <c r="C46" s="34"/>
      <c r="D46" s="34"/>
      <c r="E46" s="39"/>
      <c r="F46" s="40" t="s">
        <v>18</v>
      </c>
      <c r="G46" s="34"/>
      <c r="H46" s="9" t="s">
        <v>19</v>
      </c>
      <c r="I46" s="9"/>
      <c r="J46" s="9" t="s">
        <v>20</v>
      </c>
      <c r="K46" s="26">
        <f>COUNTIF(F44:AJ45,"s")</f>
        <v>0</v>
      </c>
      <c r="L46" s="9" t="s">
        <v>21</v>
      </c>
      <c r="M46" s="27">
        <f>I46-K46</f>
        <v>0</v>
      </c>
      <c r="N46" s="35" t="s">
        <v>22</v>
      </c>
      <c r="O46" s="34"/>
      <c r="P46" s="11">
        <f>COUNTIF(F44:AJ45,"p")</f>
        <v>0</v>
      </c>
      <c r="Q46" s="33" t="s">
        <v>23</v>
      </c>
      <c r="R46" s="34"/>
      <c r="S46" s="12" t="s">
        <v>19</v>
      </c>
      <c r="T46" s="12"/>
      <c r="U46" s="12" t="s">
        <v>20</v>
      </c>
      <c r="V46" s="13">
        <f>COUNTIF(F44:AJ45,"v")</f>
        <v>0</v>
      </c>
      <c r="W46" s="12" t="s">
        <v>21</v>
      </c>
      <c r="X46" s="14">
        <f>T46-V46</f>
        <v>0</v>
      </c>
      <c r="Y46" s="37" t="s">
        <v>24</v>
      </c>
      <c r="Z46" s="34"/>
      <c r="AA46" s="34"/>
      <c r="AB46" s="15">
        <f>I46+T46</f>
        <v>0</v>
      </c>
      <c r="AC46" s="16" t="s">
        <v>20</v>
      </c>
      <c r="AD46" s="17">
        <f>K46+V46</f>
        <v>0</v>
      </c>
      <c r="AE46" s="16" t="s">
        <v>21</v>
      </c>
      <c r="AF46" s="18">
        <f>M46+X46</f>
        <v>0</v>
      </c>
      <c r="AG46" s="22"/>
      <c r="AH46" s="22"/>
      <c r="AI46" s="22"/>
      <c r="AJ46" s="23"/>
      <c r="AK46" s="2"/>
    </row>
    <row r="47" spans="1:37" ht="13.2" x14ac:dyDescent="0.25">
      <c r="A47" s="1"/>
      <c r="B47" s="80" t="s">
        <v>49</v>
      </c>
      <c r="C47" s="81"/>
      <c r="D47" s="81"/>
      <c r="E47" s="82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2"/>
    </row>
    <row r="48" spans="1:37" ht="13.2" x14ac:dyDescent="0.25">
      <c r="A48" s="1"/>
      <c r="B48" s="83"/>
      <c r="C48" s="84"/>
      <c r="D48" s="84"/>
      <c r="E48" s="85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2"/>
    </row>
    <row r="49" spans="1:37" ht="14.4" x14ac:dyDescent="0.3">
      <c r="A49" s="1"/>
      <c r="B49" s="38" t="s">
        <v>50</v>
      </c>
      <c r="C49" s="34"/>
      <c r="D49" s="34"/>
      <c r="E49" s="39"/>
      <c r="F49" s="40" t="s">
        <v>18</v>
      </c>
      <c r="G49" s="34"/>
      <c r="H49" s="9" t="s">
        <v>19</v>
      </c>
      <c r="I49" s="9"/>
      <c r="J49" s="9" t="s">
        <v>20</v>
      </c>
      <c r="K49" s="26">
        <f>COUNTIF(F47:AJ48,"s")</f>
        <v>0</v>
      </c>
      <c r="L49" s="9" t="s">
        <v>21</v>
      </c>
      <c r="M49" s="27">
        <f>I49-K49</f>
        <v>0</v>
      </c>
      <c r="N49" s="35" t="s">
        <v>22</v>
      </c>
      <c r="O49" s="34"/>
      <c r="P49" s="11">
        <f>COUNTIF(F47:AJ48,"p")</f>
        <v>0</v>
      </c>
      <c r="Q49" s="33" t="s">
        <v>23</v>
      </c>
      <c r="R49" s="34"/>
      <c r="S49" s="12" t="s">
        <v>19</v>
      </c>
      <c r="T49" s="12"/>
      <c r="U49" s="12" t="s">
        <v>20</v>
      </c>
      <c r="V49" s="13">
        <f>COUNTIF(F47:AJ48,"v")</f>
        <v>0</v>
      </c>
      <c r="W49" s="12" t="s">
        <v>21</v>
      </c>
      <c r="X49" s="14">
        <f>T49-V49</f>
        <v>0</v>
      </c>
      <c r="Y49" s="37" t="s">
        <v>24</v>
      </c>
      <c r="Z49" s="34"/>
      <c r="AA49" s="34"/>
      <c r="AB49" s="15">
        <f>I49+T49</f>
        <v>0</v>
      </c>
      <c r="AC49" s="16" t="s">
        <v>20</v>
      </c>
      <c r="AD49" s="17">
        <f>K49+V49</f>
        <v>0</v>
      </c>
      <c r="AE49" s="16" t="s">
        <v>21</v>
      </c>
      <c r="AF49" s="18">
        <f>M49+X49</f>
        <v>0</v>
      </c>
      <c r="AG49" s="22"/>
      <c r="AH49" s="22"/>
      <c r="AI49" s="22"/>
      <c r="AJ49" s="23"/>
      <c r="AK49" s="2"/>
    </row>
    <row r="50" spans="1:37" ht="13.2" x14ac:dyDescent="0.25">
      <c r="A50" s="1"/>
      <c r="B50" s="80" t="s">
        <v>51</v>
      </c>
      <c r="C50" s="81"/>
      <c r="D50" s="81"/>
      <c r="E50" s="82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6"/>
      <c r="Q50" s="66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2"/>
    </row>
    <row r="51" spans="1:37" ht="13.2" x14ac:dyDescent="0.25">
      <c r="A51" s="1"/>
      <c r="B51" s="83"/>
      <c r="C51" s="84"/>
      <c r="D51" s="84"/>
      <c r="E51" s="85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2"/>
    </row>
    <row r="52" spans="1:37" ht="14.4" x14ac:dyDescent="0.3">
      <c r="A52" s="1"/>
      <c r="B52" s="38" t="s">
        <v>52</v>
      </c>
      <c r="C52" s="34"/>
      <c r="D52" s="34"/>
      <c r="E52" s="39"/>
      <c r="F52" s="40" t="s">
        <v>18</v>
      </c>
      <c r="G52" s="34"/>
      <c r="H52" s="9" t="s">
        <v>19</v>
      </c>
      <c r="I52" s="9"/>
      <c r="J52" s="9" t="s">
        <v>20</v>
      </c>
      <c r="K52" s="26">
        <f>COUNTIF(F50:AJ51,"s")</f>
        <v>0</v>
      </c>
      <c r="L52" s="9" t="s">
        <v>21</v>
      </c>
      <c r="M52" s="27">
        <f>I52-K52</f>
        <v>0</v>
      </c>
      <c r="N52" s="35" t="s">
        <v>22</v>
      </c>
      <c r="O52" s="34"/>
      <c r="P52" s="11">
        <f>COUNTIF(F50:AJ51,"p")</f>
        <v>0</v>
      </c>
      <c r="Q52" s="33" t="s">
        <v>23</v>
      </c>
      <c r="R52" s="34"/>
      <c r="S52" s="12" t="s">
        <v>19</v>
      </c>
      <c r="T52" s="12"/>
      <c r="U52" s="12" t="s">
        <v>20</v>
      </c>
      <c r="V52" s="13">
        <f>COUNTIF(F50:AJ51,"v")</f>
        <v>0</v>
      </c>
      <c r="W52" s="12" t="s">
        <v>21</v>
      </c>
      <c r="X52" s="14">
        <f>T52-V52</f>
        <v>0</v>
      </c>
      <c r="Y52" s="37" t="s">
        <v>24</v>
      </c>
      <c r="Z52" s="34"/>
      <c r="AA52" s="34"/>
      <c r="AB52" s="15">
        <f>I52+T52</f>
        <v>0</v>
      </c>
      <c r="AC52" s="16" t="s">
        <v>20</v>
      </c>
      <c r="AD52" s="17">
        <f>K52+V52</f>
        <v>0</v>
      </c>
      <c r="AE52" s="16" t="s">
        <v>21</v>
      </c>
      <c r="AF52" s="18">
        <f>M52+X52</f>
        <v>0</v>
      </c>
      <c r="AG52" s="22"/>
      <c r="AH52" s="22"/>
      <c r="AI52" s="22"/>
      <c r="AJ52" s="23"/>
      <c r="AK52" s="2"/>
    </row>
    <row r="53" spans="1:37" ht="13.2" x14ac:dyDescent="0.25">
      <c r="A53" s="1"/>
      <c r="B53" s="80" t="s">
        <v>53</v>
      </c>
      <c r="C53" s="81"/>
      <c r="D53" s="81"/>
      <c r="E53" s="82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2"/>
    </row>
    <row r="54" spans="1:37" ht="13.2" x14ac:dyDescent="0.25">
      <c r="A54" s="1"/>
      <c r="B54" s="83"/>
      <c r="C54" s="84"/>
      <c r="D54" s="84"/>
      <c r="E54" s="85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2"/>
    </row>
    <row r="55" spans="1:37" ht="14.4" x14ac:dyDescent="0.3">
      <c r="A55" s="1"/>
      <c r="B55" s="38" t="s">
        <v>54</v>
      </c>
      <c r="C55" s="34"/>
      <c r="D55" s="34"/>
      <c r="E55" s="39"/>
      <c r="F55" s="40" t="s">
        <v>18</v>
      </c>
      <c r="G55" s="34"/>
      <c r="H55" s="9" t="s">
        <v>19</v>
      </c>
      <c r="I55" s="9"/>
      <c r="J55" s="9" t="s">
        <v>20</v>
      </c>
      <c r="K55" s="26">
        <f>COUNTIF(F53:AJ54,"s")</f>
        <v>0</v>
      </c>
      <c r="L55" s="9" t="s">
        <v>21</v>
      </c>
      <c r="M55" s="27">
        <f>I55-K55</f>
        <v>0</v>
      </c>
      <c r="N55" s="35" t="s">
        <v>22</v>
      </c>
      <c r="O55" s="34"/>
      <c r="P55" s="11">
        <f>COUNTIF(F53:AJ54,"p")</f>
        <v>0</v>
      </c>
      <c r="Q55" s="33" t="s">
        <v>23</v>
      </c>
      <c r="R55" s="34"/>
      <c r="S55" s="12" t="s">
        <v>19</v>
      </c>
      <c r="T55" s="12"/>
      <c r="U55" s="12" t="s">
        <v>20</v>
      </c>
      <c r="V55" s="13">
        <f>COUNTIF(F53:AJ54,"v")</f>
        <v>0</v>
      </c>
      <c r="W55" s="12" t="s">
        <v>21</v>
      </c>
      <c r="X55" s="14">
        <f>T55-V55</f>
        <v>0</v>
      </c>
      <c r="Y55" s="37" t="s">
        <v>24</v>
      </c>
      <c r="Z55" s="34"/>
      <c r="AA55" s="34"/>
      <c r="AB55" s="15">
        <f>I55+T55</f>
        <v>0</v>
      </c>
      <c r="AC55" s="16" t="s">
        <v>20</v>
      </c>
      <c r="AD55" s="17">
        <f>K55+V55</f>
        <v>0</v>
      </c>
      <c r="AE55" s="16" t="s">
        <v>21</v>
      </c>
      <c r="AF55" s="18">
        <f>M55+X55</f>
        <v>0</v>
      </c>
      <c r="AG55" s="22"/>
      <c r="AH55" s="22"/>
      <c r="AI55" s="22"/>
      <c r="AJ55" s="23"/>
      <c r="AK55" s="2"/>
    </row>
    <row r="56" spans="1:37" ht="13.2" x14ac:dyDescent="0.25">
      <c r="A56" s="1"/>
      <c r="B56" s="80" t="s">
        <v>55</v>
      </c>
      <c r="C56" s="81"/>
      <c r="D56" s="81"/>
      <c r="E56" s="82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  <c r="R56" s="67"/>
      <c r="S56" s="67"/>
      <c r="T56" s="67"/>
      <c r="U56" s="67"/>
      <c r="V56" s="67"/>
      <c r="W56" s="67"/>
      <c r="X56" s="67"/>
      <c r="Y56" s="67"/>
      <c r="Z56" s="67"/>
      <c r="AA56" s="67"/>
      <c r="AB56" s="67"/>
      <c r="AC56" s="67"/>
      <c r="AD56" s="67"/>
      <c r="AE56" s="67"/>
      <c r="AF56" s="67"/>
      <c r="AG56" s="67"/>
      <c r="AH56" s="67"/>
      <c r="AI56" s="67"/>
      <c r="AJ56" s="67"/>
      <c r="AK56" s="2"/>
    </row>
    <row r="57" spans="1:37" ht="13.2" x14ac:dyDescent="0.25">
      <c r="A57" s="1"/>
      <c r="B57" s="83"/>
      <c r="C57" s="84"/>
      <c r="D57" s="84"/>
      <c r="E57" s="85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2"/>
    </row>
    <row r="58" spans="1:37" ht="14.4" x14ac:dyDescent="0.3">
      <c r="A58" s="1"/>
      <c r="B58" s="38" t="s">
        <v>56</v>
      </c>
      <c r="C58" s="34"/>
      <c r="D58" s="34"/>
      <c r="E58" s="39"/>
      <c r="F58" s="40" t="s">
        <v>18</v>
      </c>
      <c r="G58" s="34"/>
      <c r="H58" s="9" t="s">
        <v>19</v>
      </c>
      <c r="I58" s="9"/>
      <c r="J58" s="9" t="s">
        <v>20</v>
      </c>
      <c r="K58" s="26">
        <f>COUNTIF(F56:AJ57,"s")</f>
        <v>0</v>
      </c>
      <c r="L58" s="9" t="s">
        <v>21</v>
      </c>
      <c r="M58" s="27">
        <f>I58-K58</f>
        <v>0</v>
      </c>
      <c r="N58" s="35" t="s">
        <v>22</v>
      </c>
      <c r="O58" s="34"/>
      <c r="P58" s="11">
        <f>COUNTIF(F56:AJ57,"p")</f>
        <v>0</v>
      </c>
      <c r="Q58" s="33" t="s">
        <v>23</v>
      </c>
      <c r="R58" s="34"/>
      <c r="S58" s="12" t="s">
        <v>19</v>
      </c>
      <c r="T58" s="12"/>
      <c r="U58" s="12" t="s">
        <v>20</v>
      </c>
      <c r="V58" s="13">
        <f>COUNTIF(F56:AJ57,"v")</f>
        <v>0</v>
      </c>
      <c r="W58" s="12" t="s">
        <v>21</v>
      </c>
      <c r="X58" s="14">
        <f>T58-V58</f>
        <v>0</v>
      </c>
      <c r="Y58" s="37" t="s">
        <v>24</v>
      </c>
      <c r="Z58" s="34"/>
      <c r="AA58" s="34"/>
      <c r="AB58" s="15">
        <f>I58+T58</f>
        <v>0</v>
      </c>
      <c r="AC58" s="16" t="s">
        <v>20</v>
      </c>
      <c r="AD58" s="17">
        <f>K58+V58</f>
        <v>0</v>
      </c>
      <c r="AE58" s="16" t="s">
        <v>21</v>
      </c>
      <c r="AF58" s="18">
        <f>M58+X58</f>
        <v>0</v>
      </c>
      <c r="AG58" s="22"/>
      <c r="AH58" s="22"/>
      <c r="AI58" s="22"/>
      <c r="AJ58" s="23"/>
      <c r="AK58" s="2"/>
    </row>
    <row r="59" spans="1:37" ht="13.2" x14ac:dyDescent="0.25">
      <c r="A59" s="1"/>
      <c r="B59" s="80" t="s">
        <v>57</v>
      </c>
      <c r="C59" s="81"/>
      <c r="D59" s="81"/>
      <c r="E59" s="82"/>
      <c r="F59" s="67"/>
      <c r="G59" s="67"/>
      <c r="H59" s="67"/>
      <c r="I59" s="67"/>
      <c r="J59" s="67"/>
      <c r="K59" s="67"/>
      <c r="L59" s="67"/>
      <c r="M59" s="67"/>
      <c r="N59" s="67"/>
      <c r="O59" s="67"/>
      <c r="P59" s="67"/>
      <c r="Q59" s="67"/>
      <c r="R59" s="67"/>
      <c r="S59" s="67"/>
      <c r="T59" s="67"/>
      <c r="U59" s="67"/>
      <c r="V59" s="67"/>
      <c r="W59" s="67"/>
      <c r="X59" s="67"/>
      <c r="Y59" s="67"/>
      <c r="Z59" s="67"/>
      <c r="AA59" s="67"/>
      <c r="AB59" s="67"/>
      <c r="AC59" s="67"/>
      <c r="AD59" s="67"/>
      <c r="AE59" s="67"/>
      <c r="AF59" s="67"/>
      <c r="AG59" s="67"/>
      <c r="AH59" s="67"/>
      <c r="AI59" s="67"/>
      <c r="AJ59" s="67"/>
      <c r="AK59" s="2"/>
    </row>
    <row r="60" spans="1:37" ht="13.2" x14ac:dyDescent="0.25">
      <c r="A60" s="1"/>
      <c r="B60" s="83"/>
      <c r="C60" s="84"/>
      <c r="D60" s="84"/>
      <c r="E60" s="85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2"/>
    </row>
    <row r="61" spans="1:37" ht="14.4" x14ac:dyDescent="0.3">
      <c r="A61" s="1"/>
      <c r="B61" s="38" t="s">
        <v>58</v>
      </c>
      <c r="C61" s="34"/>
      <c r="D61" s="34"/>
      <c r="E61" s="39"/>
      <c r="F61" s="40" t="s">
        <v>18</v>
      </c>
      <c r="G61" s="34"/>
      <c r="H61" s="9" t="s">
        <v>19</v>
      </c>
      <c r="I61" s="9"/>
      <c r="J61" s="9" t="s">
        <v>20</v>
      </c>
      <c r="K61" s="26">
        <f>COUNTIF(F59:AJ60,"s")</f>
        <v>0</v>
      </c>
      <c r="L61" s="9" t="s">
        <v>21</v>
      </c>
      <c r="M61" s="27">
        <f>I61-K61</f>
        <v>0</v>
      </c>
      <c r="N61" s="35" t="s">
        <v>22</v>
      </c>
      <c r="O61" s="34"/>
      <c r="P61" s="11">
        <f>COUNTIF(F59:AJ60,"p")</f>
        <v>0</v>
      </c>
      <c r="Q61" s="33" t="s">
        <v>23</v>
      </c>
      <c r="R61" s="34"/>
      <c r="S61" s="12" t="s">
        <v>19</v>
      </c>
      <c r="T61" s="12"/>
      <c r="U61" s="12" t="s">
        <v>20</v>
      </c>
      <c r="V61" s="13">
        <f>COUNTIF(F59:AJ60,"v")</f>
        <v>0</v>
      </c>
      <c r="W61" s="12" t="s">
        <v>21</v>
      </c>
      <c r="X61" s="14">
        <f>T61-V61</f>
        <v>0</v>
      </c>
      <c r="Y61" s="37" t="s">
        <v>24</v>
      </c>
      <c r="Z61" s="34"/>
      <c r="AA61" s="34"/>
      <c r="AB61" s="15">
        <f>I61+T61</f>
        <v>0</v>
      </c>
      <c r="AC61" s="16" t="s">
        <v>20</v>
      </c>
      <c r="AD61" s="17">
        <f>K61+V61</f>
        <v>0</v>
      </c>
      <c r="AE61" s="16" t="s">
        <v>21</v>
      </c>
      <c r="AF61" s="18">
        <f>M61+X61</f>
        <v>0</v>
      </c>
      <c r="AG61" s="22"/>
      <c r="AH61" s="22"/>
      <c r="AI61" s="22"/>
      <c r="AJ61" s="23"/>
      <c r="AK61" s="2"/>
    </row>
    <row r="62" spans="1:37" ht="13.2" x14ac:dyDescent="0.25">
      <c r="A62" s="1"/>
      <c r="B62" s="80" t="s">
        <v>59</v>
      </c>
      <c r="C62" s="81"/>
      <c r="D62" s="81"/>
      <c r="E62" s="82"/>
      <c r="F62" s="67"/>
      <c r="G62" s="67"/>
      <c r="H62" s="67"/>
      <c r="I62" s="67"/>
      <c r="J62" s="67"/>
      <c r="K62" s="67"/>
      <c r="L62" s="67"/>
      <c r="M62" s="67"/>
      <c r="N62" s="67"/>
      <c r="O62" s="67"/>
      <c r="P62" s="67"/>
      <c r="Q62" s="67"/>
      <c r="R62" s="67"/>
      <c r="S62" s="67"/>
      <c r="T62" s="67"/>
      <c r="U62" s="67"/>
      <c r="V62" s="67"/>
      <c r="W62" s="67"/>
      <c r="X62" s="67"/>
      <c r="Y62" s="67"/>
      <c r="Z62" s="67"/>
      <c r="AA62" s="67"/>
      <c r="AB62" s="67"/>
      <c r="AC62" s="67"/>
      <c r="AD62" s="67"/>
      <c r="AE62" s="67"/>
      <c r="AF62" s="67"/>
      <c r="AG62" s="67"/>
      <c r="AH62" s="67"/>
      <c r="AI62" s="67"/>
      <c r="AJ62" s="67"/>
      <c r="AK62" s="2"/>
    </row>
    <row r="63" spans="1:37" ht="13.2" x14ac:dyDescent="0.25">
      <c r="A63" s="1"/>
      <c r="B63" s="83"/>
      <c r="C63" s="84"/>
      <c r="D63" s="84"/>
      <c r="E63" s="85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2"/>
    </row>
    <row r="64" spans="1:37" ht="14.4" x14ac:dyDescent="0.3">
      <c r="A64" s="1"/>
      <c r="B64" s="38" t="s">
        <v>60</v>
      </c>
      <c r="C64" s="34"/>
      <c r="D64" s="34"/>
      <c r="E64" s="39"/>
      <c r="F64" s="40" t="s">
        <v>18</v>
      </c>
      <c r="G64" s="34"/>
      <c r="H64" s="9" t="s">
        <v>19</v>
      </c>
      <c r="I64" s="9"/>
      <c r="J64" s="9" t="s">
        <v>20</v>
      </c>
      <c r="K64" s="26">
        <f>COUNTIF(F62:AJ63,"s")</f>
        <v>0</v>
      </c>
      <c r="L64" s="9" t="s">
        <v>21</v>
      </c>
      <c r="M64" s="27">
        <f>I64-K64</f>
        <v>0</v>
      </c>
      <c r="N64" s="35" t="s">
        <v>22</v>
      </c>
      <c r="O64" s="34"/>
      <c r="P64" s="11">
        <f>COUNTIF(F62:AJ63,"p")</f>
        <v>0</v>
      </c>
      <c r="Q64" s="33" t="s">
        <v>23</v>
      </c>
      <c r="R64" s="34"/>
      <c r="S64" s="12" t="s">
        <v>19</v>
      </c>
      <c r="T64" s="12"/>
      <c r="U64" s="12" t="s">
        <v>20</v>
      </c>
      <c r="V64" s="13">
        <f>COUNTIF(F62:AJ63,"v")</f>
        <v>0</v>
      </c>
      <c r="W64" s="12" t="s">
        <v>21</v>
      </c>
      <c r="X64" s="14">
        <f>T64-V64</f>
        <v>0</v>
      </c>
      <c r="Y64" s="37" t="s">
        <v>24</v>
      </c>
      <c r="Z64" s="34"/>
      <c r="AA64" s="34"/>
      <c r="AB64" s="15">
        <f>I64+T64</f>
        <v>0</v>
      </c>
      <c r="AC64" s="16" t="s">
        <v>20</v>
      </c>
      <c r="AD64" s="17">
        <f>K64+V64</f>
        <v>0</v>
      </c>
      <c r="AE64" s="16" t="s">
        <v>21</v>
      </c>
      <c r="AF64" s="18">
        <f>M64+X64</f>
        <v>0</v>
      </c>
      <c r="AG64" s="22"/>
      <c r="AH64" s="22"/>
      <c r="AI64" s="22"/>
      <c r="AJ64" s="23"/>
      <c r="AK64" s="2"/>
    </row>
    <row r="65" spans="1:37" ht="13.2" x14ac:dyDescent="0.25">
      <c r="A65" s="1"/>
      <c r="B65" s="80" t="s">
        <v>61</v>
      </c>
      <c r="C65" s="81"/>
      <c r="D65" s="81"/>
      <c r="E65" s="82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  <c r="R65" s="67"/>
      <c r="S65" s="67"/>
      <c r="T65" s="67"/>
      <c r="U65" s="67"/>
      <c r="V65" s="67"/>
      <c r="W65" s="67"/>
      <c r="X65" s="67"/>
      <c r="Y65" s="67"/>
      <c r="Z65" s="67"/>
      <c r="AA65" s="67"/>
      <c r="AB65" s="67"/>
      <c r="AC65" s="67"/>
      <c r="AD65" s="67"/>
      <c r="AE65" s="67"/>
      <c r="AF65" s="67"/>
      <c r="AG65" s="67"/>
      <c r="AH65" s="67"/>
      <c r="AI65" s="67"/>
      <c r="AJ65" s="67"/>
      <c r="AK65" s="2"/>
    </row>
    <row r="66" spans="1:37" ht="13.2" x14ac:dyDescent="0.25">
      <c r="A66" s="1"/>
      <c r="B66" s="83"/>
      <c r="C66" s="84"/>
      <c r="D66" s="84"/>
      <c r="E66" s="85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2"/>
    </row>
    <row r="67" spans="1:37" ht="14.4" x14ac:dyDescent="0.3">
      <c r="A67" s="1"/>
      <c r="B67" s="38" t="s">
        <v>62</v>
      </c>
      <c r="C67" s="34"/>
      <c r="D67" s="34"/>
      <c r="E67" s="39"/>
      <c r="F67" s="40" t="s">
        <v>18</v>
      </c>
      <c r="G67" s="34"/>
      <c r="H67" s="9" t="s">
        <v>19</v>
      </c>
      <c r="I67" s="9"/>
      <c r="J67" s="9" t="s">
        <v>20</v>
      </c>
      <c r="K67" s="26">
        <f>COUNTIF(F65:AJ66,"s")</f>
        <v>0</v>
      </c>
      <c r="L67" s="9" t="s">
        <v>21</v>
      </c>
      <c r="M67" s="27">
        <f>I67-K67</f>
        <v>0</v>
      </c>
      <c r="N67" s="35" t="s">
        <v>22</v>
      </c>
      <c r="O67" s="34"/>
      <c r="P67" s="11">
        <f>COUNTIF(F65:AJ66,"p")</f>
        <v>0</v>
      </c>
      <c r="Q67" s="33" t="s">
        <v>23</v>
      </c>
      <c r="R67" s="34"/>
      <c r="S67" s="12" t="s">
        <v>19</v>
      </c>
      <c r="T67" s="12"/>
      <c r="U67" s="12" t="s">
        <v>20</v>
      </c>
      <c r="V67" s="13">
        <f>COUNTIF(F65:AJ66,"v")</f>
        <v>0</v>
      </c>
      <c r="W67" s="12" t="s">
        <v>21</v>
      </c>
      <c r="X67" s="14">
        <f>T67-V67</f>
        <v>0</v>
      </c>
      <c r="Y67" s="37" t="s">
        <v>24</v>
      </c>
      <c r="Z67" s="34"/>
      <c r="AA67" s="34"/>
      <c r="AB67" s="15">
        <f>I67+T67</f>
        <v>0</v>
      </c>
      <c r="AC67" s="16" t="s">
        <v>20</v>
      </c>
      <c r="AD67" s="17">
        <f>K67+V67</f>
        <v>0</v>
      </c>
      <c r="AE67" s="16" t="s">
        <v>21</v>
      </c>
      <c r="AF67" s="18">
        <f>M67+X67</f>
        <v>0</v>
      </c>
      <c r="AG67" s="22"/>
      <c r="AH67" s="22"/>
      <c r="AI67" s="22"/>
      <c r="AJ67" s="23"/>
      <c r="AK67" s="2"/>
    </row>
    <row r="68" spans="1:37" ht="13.2" x14ac:dyDescent="0.25">
      <c r="A68" s="1"/>
      <c r="B68" s="1"/>
      <c r="C68" s="3"/>
      <c r="D68" s="3"/>
      <c r="E68" s="3"/>
      <c r="F68" s="3"/>
      <c r="G68" s="3"/>
      <c r="H68" s="3"/>
      <c r="I68" s="3"/>
      <c r="J68" s="3"/>
      <c r="K68" s="25"/>
      <c r="L68" s="3"/>
      <c r="M68" s="25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2"/>
    </row>
    <row r="69" spans="1:37" ht="15.75" customHeight="1" x14ac:dyDescent="0.3">
      <c r="A69" s="1"/>
      <c r="B69" s="86" t="s">
        <v>63</v>
      </c>
      <c r="C69" s="87"/>
      <c r="D69" s="87"/>
      <c r="E69" s="87"/>
      <c r="F69" s="87"/>
      <c r="G69" s="87"/>
      <c r="H69" s="87"/>
      <c r="I69" s="87"/>
      <c r="J69" s="87"/>
      <c r="K69" s="88"/>
      <c r="L69" s="29"/>
      <c r="M69" s="89" t="s">
        <v>64</v>
      </c>
      <c r="N69" s="87"/>
      <c r="O69" s="87"/>
      <c r="P69" s="87"/>
      <c r="Q69" s="87"/>
      <c r="R69" s="87"/>
      <c r="S69" s="87"/>
      <c r="T69" s="87"/>
      <c r="U69" s="87"/>
      <c r="V69" s="88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2"/>
    </row>
    <row r="70" spans="1:37" ht="15.75" customHeight="1" x14ac:dyDescent="0.3">
      <c r="A70" s="1"/>
      <c r="B70" s="49"/>
      <c r="C70" s="41"/>
      <c r="D70" s="41"/>
      <c r="E70" s="41"/>
      <c r="F70" s="41"/>
      <c r="G70" s="41"/>
      <c r="H70" s="41"/>
      <c r="I70" s="41"/>
      <c r="J70" s="41"/>
      <c r="K70" s="42"/>
      <c r="L70" s="29"/>
      <c r="M70" s="92" t="s">
        <v>65</v>
      </c>
      <c r="N70" s="84"/>
      <c r="O70" s="84"/>
      <c r="P70" s="84"/>
      <c r="Q70" s="85"/>
      <c r="R70" s="70">
        <f>COUNTIF(J8:AQ9,"s")+COUNTIF(J11:AQ12,"s")+COUNTIF(J14:AQ15,"s")+COUNTIF(J17:AQ18,"s")+COUNTIF(J20:AQ21,"s")+COUNTIF(J23:AQ24,"s")+COUNTIF(J26:AQ27,"s")+COUNTIF(J29:AQ30,"s")+COUNTIF(J32:AQ33,"s")+COUNTIF(J35:AQ36,"s")+COUNTIF(J38:AQ39,"s")+COUNTIF(J41:AQ42,"s")+COUNTIF(J44:AQ45,"s")+COUNTIF(J47:AQ48,"s")+COUNTIF(J50:AQ51,"s")+COUNTIF(J53:AQ54,"s")+COUNTIF(J56:AQ57,"s")+COUNTIF(J59:AQ60,"s")+COUNTIF(J62:AQ63,"s")+COUNTIF(J65:AQ66,"s")</f>
        <v>0</v>
      </c>
      <c r="S70" s="44"/>
      <c r="T70" s="44"/>
      <c r="U70" s="44"/>
      <c r="V70" s="45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2"/>
    </row>
    <row r="71" spans="1:37" ht="15.75" customHeight="1" x14ac:dyDescent="0.3">
      <c r="A71" s="1"/>
      <c r="B71" s="50"/>
      <c r="C71" s="47"/>
      <c r="D71" s="47"/>
      <c r="E71" s="47"/>
      <c r="F71" s="47"/>
      <c r="G71" s="47"/>
      <c r="H71" s="47"/>
      <c r="I71" s="47"/>
      <c r="J71" s="47"/>
      <c r="K71" s="51"/>
      <c r="L71" s="29"/>
      <c r="M71" s="92" t="s">
        <v>66</v>
      </c>
      <c r="N71" s="84"/>
      <c r="O71" s="84"/>
      <c r="P71" s="84"/>
      <c r="Q71" s="85"/>
      <c r="R71" s="70">
        <f>COUNTIF(J8:AQ9,"p")+COUNTIF(J11:AQ12,"p")+COUNTIF(J14:AQ15,"p")+COUNTIF(J17:AQ18,"p")+COUNTIF(J20:AQ21,"p")+COUNTIF(J23:AQ24,"p")+COUNTIF(J26:AQ27,"p")+COUNTIF(J29:AQ30,"p")+COUNTIF(J32:AQ33,"p")+COUNTIF(J35:AQ36,"p")+COUNTIF(J38:AQ39,"p")+COUNTIF(J41:AQ42,"p")+COUNTIF(J44:AQ45,"p")+COUNTIF(J47:AQ48,"p")+COUNTIF(J50:AQ51,"p")+COUNTIF(J53:AQ54,"p")+COUNTIF(J56:AQ57,"p")+COUNTIF(J59:AQ60,"p")+COUNTIF(J62:AQ63,"p")+COUNTIF(J65:AQ66,"p")</f>
        <v>0</v>
      </c>
      <c r="S71" s="44"/>
      <c r="T71" s="44"/>
      <c r="U71" s="44"/>
      <c r="V71" s="45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2"/>
    </row>
    <row r="72" spans="1:37" ht="15.75" customHeight="1" x14ac:dyDescent="0.3">
      <c r="A72" s="1"/>
      <c r="B72" s="50"/>
      <c r="C72" s="47"/>
      <c r="D72" s="47"/>
      <c r="E72" s="47"/>
      <c r="F72" s="47"/>
      <c r="G72" s="47"/>
      <c r="H72" s="47"/>
      <c r="I72" s="47"/>
      <c r="J72" s="47"/>
      <c r="K72" s="51"/>
      <c r="L72" s="29"/>
      <c r="M72" s="92" t="s">
        <v>67</v>
      </c>
      <c r="N72" s="84"/>
      <c r="O72" s="84"/>
      <c r="P72" s="84"/>
      <c r="Q72" s="85"/>
      <c r="R72" s="70">
        <f>COUNTIF(J8:AQ9,"v")+COUNTIF(J11:AQ12,"v")+COUNTIF(J14:AQ15,"v")+COUNTIF(J17:AQ18,"v")+COUNTIF(J20:AQ21,"v")+COUNTIF(J23:AQ24,"v")+COUNTIF(J26:AQ27,"v")+COUNTIF(J29:AQ30,"v")+COUNTIF(J32:AQ33,"v")+COUNTIF(J35:AQ36,"v")+COUNTIF(J38:AQ39,"v")+COUNTIF(J41:AQ42,"v")+COUNTIF(J44:AQ45,"v")+COUNTIF(J47:AQ48,"v")+COUNTIF(J50:AQ51,"v")+COUNTIF(J53:AQ54,"v")+COUNTIF(J56:AQ57,"v")+COUNTIF(J59:AQ60,"v")+COUNTIF(J62:AQ63,"v")+COUNTIF(J65:AQ66,"v")</f>
        <v>0</v>
      </c>
      <c r="S72" s="44"/>
      <c r="T72" s="44"/>
      <c r="U72" s="44"/>
      <c r="V72" s="45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2"/>
    </row>
    <row r="73" spans="1:37" ht="15.75" customHeight="1" x14ac:dyDescent="0.3">
      <c r="A73" s="1"/>
      <c r="B73" s="50"/>
      <c r="C73" s="47"/>
      <c r="D73" s="47"/>
      <c r="E73" s="47"/>
      <c r="F73" s="47"/>
      <c r="G73" s="47"/>
      <c r="H73" s="47"/>
      <c r="I73" s="47"/>
      <c r="J73" s="47"/>
      <c r="K73" s="51"/>
      <c r="L73" s="29"/>
      <c r="M73" s="93" t="s">
        <v>68</v>
      </c>
      <c r="N73" s="84"/>
      <c r="O73" s="84"/>
      <c r="P73" s="84"/>
      <c r="Q73" s="85"/>
      <c r="R73" s="70">
        <f>COUNTIF(J8:AQ9,"h")</f>
        <v>0</v>
      </c>
      <c r="S73" s="44"/>
      <c r="T73" s="44"/>
      <c r="U73" s="44"/>
      <c r="V73" s="45"/>
      <c r="W73" s="1"/>
      <c r="X73" s="1"/>
      <c r="Y73" s="46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2"/>
    </row>
    <row r="74" spans="1:37" ht="13.2" x14ac:dyDescent="0.25">
      <c r="A74" s="1"/>
      <c r="B74" s="50"/>
      <c r="C74" s="47"/>
      <c r="D74" s="47"/>
      <c r="E74" s="47"/>
      <c r="F74" s="47"/>
      <c r="G74" s="47"/>
      <c r="H74" s="47"/>
      <c r="I74" s="47"/>
      <c r="J74" s="47"/>
      <c r="K74" s="51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2"/>
    </row>
    <row r="75" spans="1:37" ht="13.2" x14ac:dyDescent="0.25">
      <c r="A75" s="1"/>
      <c r="B75" s="50"/>
      <c r="C75" s="47"/>
      <c r="D75" s="47"/>
      <c r="E75" s="47"/>
      <c r="F75" s="47"/>
      <c r="G75" s="47"/>
      <c r="H75" s="47"/>
      <c r="I75" s="47"/>
      <c r="J75" s="47"/>
      <c r="K75" s="51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2"/>
    </row>
    <row r="76" spans="1:37" ht="15.75" customHeight="1" x14ac:dyDescent="0.25">
      <c r="A76" s="1"/>
      <c r="B76" s="50"/>
      <c r="C76" s="47"/>
      <c r="D76" s="47"/>
      <c r="E76" s="47"/>
      <c r="F76" s="47"/>
      <c r="G76" s="47"/>
      <c r="H76" s="47"/>
      <c r="I76" s="47"/>
      <c r="J76" s="47"/>
      <c r="K76" s="51"/>
      <c r="L76" s="3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2"/>
    </row>
    <row r="77" spans="1:37" ht="13.2" x14ac:dyDescent="0.25">
      <c r="A77" s="1"/>
      <c r="B77" s="50"/>
      <c r="C77" s="47"/>
      <c r="D77" s="47"/>
      <c r="E77" s="47"/>
      <c r="F77" s="47"/>
      <c r="G77" s="47"/>
      <c r="H77" s="47"/>
      <c r="I77" s="47"/>
      <c r="J77" s="47"/>
      <c r="K77" s="51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2"/>
    </row>
    <row r="78" spans="1:37" ht="13.2" x14ac:dyDescent="0.25">
      <c r="A78" s="1"/>
      <c r="B78" s="43"/>
      <c r="C78" s="44"/>
      <c r="D78" s="44"/>
      <c r="E78" s="44"/>
      <c r="F78" s="44"/>
      <c r="G78" s="44"/>
      <c r="H78" s="44"/>
      <c r="I78" s="44"/>
      <c r="J78" s="44"/>
      <c r="K78" s="45"/>
      <c r="L78" s="3"/>
      <c r="M78" s="64" t="s">
        <v>106</v>
      </c>
      <c r="N78" s="64"/>
      <c r="O78" s="64"/>
      <c r="P78" s="64"/>
      <c r="Q78" s="64"/>
      <c r="R78" s="64"/>
      <c r="S78" s="64"/>
      <c r="T78" s="64"/>
      <c r="U78" s="64"/>
      <c r="V78" s="64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2"/>
    </row>
    <row r="79" spans="1:37" ht="13.2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25"/>
      <c r="L79" s="1"/>
      <c r="M79" s="25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2"/>
    </row>
    <row r="80" spans="1:37" ht="13.2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25"/>
      <c r="L80" s="1"/>
      <c r="M80" s="25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2"/>
    </row>
    <row r="81" spans="1:37" ht="13.2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25"/>
      <c r="L81" s="1"/>
      <c r="M81" s="25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2"/>
    </row>
    <row r="82" spans="1:37" ht="13.2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25"/>
      <c r="L82" s="1"/>
      <c r="M82" s="25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2"/>
    </row>
    <row r="83" spans="1:37" ht="13.2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25"/>
      <c r="L83" s="1"/>
      <c r="M83" s="25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2"/>
    </row>
    <row r="84" spans="1:37" ht="13.2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25"/>
      <c r="L84" s="1"/>
      <c r="M84" s="25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2"/>
    </row>
    <row r="85" spans="1:37" ht="13.2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25"/>
      <c r="L85" s="1"/>
      <c r="M85" s="25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2"/>
    </row>
    <row r="86" spans="1:37" ht="13.2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25"/>
      <c r="L86" s="1"/>
      <c r="M86" s="25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2"/>
    </row>
    <row r="87" spans="1:37" ht="13.2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25"/>
      <c r="L87" s="1"/>
      <c r="M87" s="25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2"/>
    </row>
    <row r="88" spans="1:37" ht="13.2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25"/>
      <c r="L88" s="1"/>
      <c r="M88" s="25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2"/>
    </row>
    <row r="89" spans="1:37" ht="13.2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25"/>
      <c r="L89" s="1"/>
      <c r="M89" s="25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2"/>
    </row>
    <row r="90" spans="1:37" ht="13.2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25"/>
      <c r="L90" s="1"/>
      <c r="M90" s="25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2"/>
    </row>
    <row r="91" spans="1:37" ht="13.2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25"/>
      <c r="L91" s="1"/>
      <c r="M91" s="25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2"/>
    </row>
    <row r="92" spans="1:37" ht="13.2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25"/>
      <c r="L92" s="1"/>
      <c r="M92" s="25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2"/>
    </row>
    <row r="93" spans="1:37" ht="13.2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25"/>
      <c r="L93" s="1"/>
      <c r="M93" s="25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2"/>
    </row>
    <row r="94" spans="1:37" ht="13.2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25"/>
      <c r="L94" s="1"/>
      <c r="M94" s="25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2"/>
    </row>
    <row r="95" spans="1:37" ht="13.2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25"/>
      <c r="L95" s="1"/>
      <c r="M95" s="25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2"/>
    </row>
    <row r="96" spans="1:37" ht="13.2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25"/>
      <c r="L96" s="1"/>
      <c r="M96" s="25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2"/>
    </row>
    <row r="97" spans="1:37" ht="13.2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25"/>
      <c r="L97" s="1"/>
      <c r="M97" s="25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2"/>
    </row>
    <row r="98" spans="1:37" ht="13.2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25"/>
      <c r="L98" s="1"/>
      <c r="M98" s="25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2"/>
    </row>
    <row r="99" spans="1:37" ht="13.2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25"/>
      <c r="L99" s="1"/>
      <c r="M99" s="25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2"/>
    </row>
    <row r="100" spans="1:37" ht="13.2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25"/>
      <c r="L100" s="1"/>
      <c r="M100" s="25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2"/>
    </row>
    <row r="101" spans="1:37" ht="13.2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25"/>
      <c r="L101" s="1"/>
      <c r="M101" s="25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2"/>
    </row>
    <row r="102" spans="1:37" ht="13.2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25"/>
      <c r="L102" s="1"/>
      <c r="M102" s="25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2"/>
    </row>
    <row r="103" spans="1:37" ht="13.2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25"/>
      <c r="L103" s="1"/>
      <c r="M103" s="25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2"/>
    </row>
    <row r="104" spans="1:37" ht="13.2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25"/>
      <c r="L104" s="1"/>
      <c r="M104" s="25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2"/>
    </row>
    <row r="105" spans="1:37" ht="13.2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25"/>
      <c r="L105" s="1"/>
      <c r="M105" s="25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2"/>
    </row>
    <row r="106" spans="1:37" ht="13.2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25"/>
      <c r="L106" s="1"/>
      <c r="M106" s="25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2"/>
    </row>
    <row r="107" spans="1:37" ht="13.2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25"/>
      <c r="L107" s="1"/>
      <c r="M107" s="25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2"/>
    </row>
    <row r="108" spans="1:37" ht="13.2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25"/>
      <c r="L108" s="1"/>
      <c r="M108" s="25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2"/>
    </row>
    <row r="109" spans="1:37" ht="13.2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25"/>
      <c r="L109" s="1"/>
      <c r="M109" s="25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2"/>
    </row>
    <row r="110" spans="1:37" ht="13.2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25"/>
      <c r="L110" s="1"/>
      <c r="M110" s="25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2"/>
    </row>
    <row r="111" spans="1:37" ht="13.2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25"/>
      <c r="L111" s="1"/>
      <c r="M111" s="25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2"/>
    </row>
    <row r="112" spans="1:37" ht="13.2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25"/>
      <c r="L112" s="1"/>
      <c r="M112" s="25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2"/>
    </row>
    <row r="113" spans="1:37" ht="13.2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25"/>
      <c r="L113" s="1"/>
      <c r="M113" s="25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2"/>
    </row>
    <row r="114" spans="1:37" ht="13.2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25"/>
      <c r="L114" s="1"/>
      <c r="M114" s="25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2"/>
    </row>
    <row r="115" spans="1:37" ht="13.2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25"/>
      <c r="L115" s="1"/>
      <c r="M115" s="25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2"/>
    </row>
    <row r="116" spans="1:37" ht="13.2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25"/>
      <c r="L116" s="1"/>
      <c r="M116" s="25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2"/>
    </row>
    <row r="117" spans="1:37" ht="13.2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25"/>
      <c r="L117" s="1"/>
      <c r="M117" s="25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2"/>
    </row>
    <row r="118" spans="1:37" ht="13.2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25"/>
      <c r="L118" s="1"/>
      <c r="M118" s="25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2"/>
    </row>
    <row r="119" spans="1:37" ht="13.2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25"/>
      <c r="L119" s="1"/>
      <c r="M119" s="25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2"/>
    </row>
    <row r="120" spans="1:37" ht="13.2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25"/>
      <c r="L120" s="1"/>
      <c r="M120" s="25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2"/>
    </row>
    <row r="121" spans="1:37" ht="13.2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25"/>
      <c r="L121" s="1"/>
      <c r="M121" s="25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2"/>
    </row>
    <row r="122" spans="1:37" ht="13.2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25"/>
      <c r="L122" s="1"/>
      <c r="M122" s="25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2"/>
    </row>
    <row r="123" spans="1:37" ht="13.2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25"/>
      <c r="L123" s="1"/>
      <c r="M123" s="25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2"/>
    </row>
    <row r="124" spans="1:37" ht="13.2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25"/>
      <c r="L124" s="1"/>
      <c r="M124" s="25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2"/>
    </row>
    <row r="125" spans="1:37" ht="13.2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25"/>
      <c r="L125" s="1"/>
      <c r="M125" s="25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2"/>
    </row>
    <row r="126" spans="1:37" ht="13.2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25"/>
      <c r="L126" s="1"/>
      <c r="M126" s="25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2"/>
    </row>
    <row r="127" spans="1:37" ht="13.2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25"/>
      <c r="L127" s="1"/>
      <c r="M127" s="25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2"/>
    </row>
    <row r="128" spans="1:37" ht="13.2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25"/>
      <c r="L128" s="1"/>
      <c r="M128" s="25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2"/>
    </row>
    <row r="129" spans="1:37" ht="13.2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25"/>
      <c r="L129" s="1"/>
      <c r="M129" s="25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2"/>
    </row>
    <row r="130" spans="1:37" ht="13.2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25"/>
      <c r="L130" s="1"/>
      <c r="M130" s="25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2"/>
    </row>
    <row r="131" spans="1:37" ht="13.2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25"/>
      <c r="L131" s="1"/>
      <c r="M131" s="25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2"/>
    </row>
    <row r="132" spans="1:37" ht="13.2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25"/>
      <c r="L132" s="1"/>
      <c r="M132" s="25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2"/>
    </row>
    <row r="133" spans="1:37" ht="13.2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25"/>
      <c r="L133" s="1"/>
      <c r="M133" s="25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2"/>
    </row>
    <row r="134" spans="1:37" ht="13.2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25"/>
      <c r="L134" s="1"/>
      <c r="M134" s="25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2"/>
    </row>
    <row r="135" spans="1:37" ht="13.2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25"/>
      <c r="L135" s="1"/>
      <c r="M135" s="25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2"/>
    </row>
    <row r="136" spans="1:37" ht="13.2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25"/>
      <c r="L136" s="1"/>
      <c r="M136" s="25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2"/>
    </row>
    <row r="137" spans="1:37" ht="13.2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25"/>
      <c r="L137" s="1"/>
      <c r="M137" s="25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2"/>
    </row>
    <row r="138" spans="1:37" ht="13.2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25"/>
      <c r="L138" s="1"/>
      <c r="M138" s="25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2"/>
    </row>
    <row r="139" spans="1:37" ht="13.2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25"/>
      <c r="L139" s="1"/>
      <c r="M139" s="25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2"/>
    </row>
    <row r="140" spans="1:37" ht="13.2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25"/>
      <c r="L140" s="1"/>
      <c r="M140" s="25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2"/>
    </row>
    <row r="141" spans="1:37" ht="13.2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25"/>
      <c r="L141" s="1"/>
      <c r="M141" s="25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2"/>
    </row>
    <row r="142" spans="1:37" ht="13.2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25"/>
      <c r="L142" s="1"/>
      <c r="M142" s="25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2"/>
    </row>
    <row r="143" spans="1:37" ht="13.2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25"/>
      <c r="L143" s="1"/>
      <c r="M143" s="25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2"/>
    </row>
    <row r="144" spans="1:37" ht="13.2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25"/>
      <c r="L144" s="1"/>
      <c r="M144" s="25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2"/>
    </row>
    <row r="145" spans="1:37" ht="13.2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25"/>
      <c r="L145" s="1"/>
      <c r="M145" s="25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2"/>
    </row>
    <row r="146" spans="1:37" ht="13.2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25"/>
      <c r="L146" s="1"/>
      <c r="M146" s="25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2"/>
    </row>
    <row r="147" spans="1:37" ht="13.2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25"/>
      <c r="L147" s="1"/>
      <c r="M147" s="25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2"/>
    </row>
    <row r="148" spans="1:37" ht="13.2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25"/>
      <c r="L148" s="1"/>
      <c r="M148" s="25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2"/>
    </row>
    <row r="149" spans="1:37" ht="13.2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25"/>
      <c r="L149" s="1"/>
      <c r="M149" s="25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2"/>
    </row>
    <row r="150" spans="1:37" ht="13.2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25"/>
      <c r="L150" s="1"/>
      <c r="M150" s="25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2"/>
    </row>
    <row r="151" spans="1:37" ht="13.2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25"/>
      <c r="L151" s="1"/>
      <c r="M151" s="25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2"/>
    </row>
    <row r="152" spans="1:37" ht="13.2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25"/>
      <c r="L152" s="1"/>
      <c r="M152" s="25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2"/>
    </row>
    <row r="153" spans="1:37" ht="13.2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25"/>
      <c r="L153" s="1"/>
      <c r="M153" s="25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2"/>
    </row>
    <row r="154" spans="1:37" ht="13.2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25"/>
      <c r="L154" s="1"/>
      <c r="M154" s="25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2"/>
    </row>
    <row r="155" spans="1:37" ht="13.2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25"/>
      <c r="L155" s="1"/>
      <c r="M155" s="25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2"/>
    </row>
    <row r="156" spans="1:37" ht="13.2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25"/>
      <c r="L156" s="1"/>
      <c r="M156" s="25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2"/>
    </row>
    <row r="157" spans="1:37" ht="13.2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25"/>
      <c r="L157" s="1"/>
      <c r="M157" s="25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2"/>
    </row>
    <row r="158" spans="1:37" ht="13.2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25"/>
      <c r="L158" s="1"/>
      <c r="M158" s="25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2"/>
    </row>
    <row r="159" spans="1:37" ht="13.2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25"/>
      <c r="L159" s="1"/>
      <c r="M159" s="25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2"/>
    </row>
    <row r="160" spans="1:37" ht="13.2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25"/>
      <c r="L160" s="1"/>
      <c r="M160" s="25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2"/>
    </row>
    <row r="161" spans="1:37" ht="13.2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25"/>
      <c r="L161" s="1"/>
      <c r="M161" s="25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2"/>
    </row>
    <row r="162" spans="1:37" ht="13.2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25"/>
      <c r="L162" s="1"/>
      <c r="M162" s="25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2"/>
    </row>
    <row r="163" spans="1:37" ht="13.2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25"/>
      <c r="L163" s="1"/>
      <c r="M163" s="25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2"/>
    </row>
    <row r="164" spans="1:37" ht="13.2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25"/>
      <c r="L164" s="1"/>
      <c r="M164" s="25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2"/>
    </row>
    <row r="165" spans="1:37" ht="13.2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25"/>
      <c r="L165" s="1"/>
      <c r="M165" s="25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2"/>
    </row>
    <row r="166" spans="1:37" ht="13.2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25"/>
      <c r="L166" s="1"/>
      <c r="M166" s="25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2"/>
    </row>
    <row r="167" spans="1:37" ht="13.2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25"/>
      <c r="L167" s="1"/>
      <c r="M167" s="25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2"/>
    </row>
    <row r="168" spans="1:37" ht="13.2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25"/>
      <c r="L168" s="1"/>
      <c r="M168" s="25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2"/>
    </row>
    <row r="169" spans="1:37" ht="13.2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25"/>
      <c r="L169" s="1"/>
      <c r="M169" s="25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2"/>
    </row>
    <row r="170" spans="1:37" ht="13.2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25"/>
      <c r="L170" s="1"/>
      <c r="M170" s="25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2"/>
    </row>
    <row r="171" spans="1:37" ht="13.2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25"/>
      <c r="L171" s="1"/>
      <c r="M171" s="25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2"/>
    </row>
    <row r="172" spans="1:37" ht="13.2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25"/>
      <c r="L172" s="1"/>
      <c r="M172" s="25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2"/>
    </row>
    <row r="173" spans="1:37" ht="13.2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25"/>
      <c r="L173" s="1"/>
      <c r="M173" s="25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2"/>
    </row>
    <row r="174" spans="1:37" ht="13.2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25"/>
      <c r="L174" s="1"/>
      <c r="M174" s="25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2"/>
    </row>
    <row r="175" spans="1:37" ht="13.2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25"/>
      <c r="L175" s="1"/>
      <c r="M175" s="25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2"/>
    </row>
    <row r="176" spans="1:37" ht="13.2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25"/>
      <c r="L176" s="1"/>
      <c r="M176" s="25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2"/>
    </row>
    <row r="177" spans="1:37" ht="13.2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25"/>
      <c r="L177" s="1"/>
      <c r="M177" s="25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2"/>
    </row>
    <row r="178" spans="1:37" ht="13.2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25"/>
      <c r="L178" s="1"/>
      <c r="M178" s="25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2"/>
    </row>
    <row r="179" spans="1:37" ht="13.2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25"/>
      <c r="L179" s="1"/>
      <c r="M179" s="25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2"/>
    </row>
    <row r="180" spans="1:37" ht="13.2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25"/>
      <c r="L180" s="1"/>
      <c r="M180" s="25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2"/>
    </row>
    <row r="181" spans="1:37" ht="13.2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25"/>
      <c r="L181" s="1"/>
      <c r="M181" s="25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2"/>
    </row>
    <row r="182" spans="1:37" ht="13.2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25"/>
      <c r="L182" s="1"/>
      <c r="M182" s="25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2"/>
    </row>
    <row r="183" spans="1:37" ht="13.2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25"/>
      <c r="L183" s="1"/>
      <c r="M183" s="25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2"/>
    </row>
    <row r="184" spans="1:37" ht="13.2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25"/>
      <c r="L184" s="1"/>
      <c r="M184" s="25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2"/>
    </row>
    <row r="185" spans="1:37" ht="13.2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25"/>
      <c r="L185" s="1"/>
      <c r="M185" s="25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2"/>
    </row>
    <row r="186" spans="1:37" ht="13.2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25"/>
      <c r="L186" s="1"/>
      <c r="M186" s="25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2"/>
    </row>
    <row r="187" spans="1:37" ht="13.2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25"/>
      <c r="L187" s="1"/>
      <c r="M187" s="25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2"/>
    </row>
    <row r="188" spans="1:37" ht="13.2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25"/>
      <c r="L188" s="1"/>
      <c r="M188" s="25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2"/>
    </row>
    <row r="189" spans="1:37" ht="13.2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25"/>
      <c r="L189" s="1"/>
      <c r="M189" s="25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2"/>
    </row>
    <row r="190" spans="1:37" ht="13.2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25"/>
      <c r="L190" s="1"/>
      <c r="M190" s="25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2"/>
    </row>
    <row r="191" spans="1:37" ht="13.2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25"/>
      <c r="L191" s="1"/>
      <c r="M191" s="25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2"/>
    </row>
    <row r="192" spans="1:37" ht="13.2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25"/>
      <c r="L192" s="1"/>
      <c r="M192" s="25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2"/>
    </row>
    <row r="193" spans="1:37" ht="13.2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25"/>
      <c r="L193" s="1"/>
      <c r="M193" s="25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2"/>
    </row>
    <row r="194" spans="1:37" ht="13.2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25"/>
      <c r="L194" s="1"/>
      <c r="M194" s="25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2"/>
    </row>
    <row r="195" spans="1:37" ht="13.2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25"/>
      <c r="L195" s="1"/>
      <c r="M195" s="25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2"/>
    </row>
    <row r="196" spans="1:37" ht="13.2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25"/>
      <c r="L196" s="1"/>
      <c r="M196" s="25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2"/>
    </row>
    <row r="197" spans="1:37" ht="13.2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25"/>
      <c r="L197" s="1"/>
      <c r="M197" s="25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2"/>
    </row>
    <row r="198" spans="1:37" ht="13.2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25"/>
      <c r="L198" s="1"/>
      <c r="M198" s="25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2"/>
    </row>
    <row r="199" spans="1:37" ht="13.2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25"/>
      <c r="L199" s="1"/>
      <c r="M199" s="25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2"/>
    </row>
    <row r="200" spans="1:37" ht="13.2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25"/>
      <c r="L200" s="1"/>
      <c r="M200" s="25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2"/>
    </row>
    <row r="201" spans="1:37" ht="13.2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25"/>
      <c r="L201" s="1"/>
      <c r="M201" s="25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2"/>
    </row>
    <row r="202" spans="1:37" ht="13.2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25"/>
      <c r="L202" s="1"/>
      <c r="M202" s="25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2"/>
    </row>
    <row r="203" spans="1:37" ht="13.2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25"/>
      <c r="L203" s="1"/>
      <c r="M203" s="25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2"/>
    </row>
    <row r="204" spans="1:37" ht="13.2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25"/>
      <c r="L204" s="1"/>
      <c r="M204" s="25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2"/>
    </row>
    <row r="205" spans="1:37" ht="13.2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25"/>
      <c r="L205" s="1"/>
      <c r="M205" s="25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2"/>
    </row>
    <row r="206" spans="1:37" ht="13.2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25"/>
      <c r="L206" s="1"/>
      <c r="M206" s="25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2"/>
    </row>
    <row r="207" spans="1:37" ht="13.2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25"/>
      <c r="L207" s="1"/>
      <c r="M207" s="25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2"/>
    </row>
    <row r="208" spans="1:37" ht="13.2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25"/>
      <c r="L208" s="1"/>
      <c r="M208" s="25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2"/>
    </row>
    <row r="209" spans="1:37" ht="13.2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25"/>
      <c r="L209" s="1"/>
      <c r="M209" s="25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2"/>
    </row>
    <row r="210" spans="1:37" ht="13.2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25"/>
      <c r="L210" s="1"/>
      <c r="M210" s="25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2"/>
    </row>
    <row r="211" spans="1:37" ht="13.2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25"/>
      <c r="L211" s="1"/>
      <c r="M211" s="25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2"/>
    </row>
    <row r="212" spans="1:37" ht="13.2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25"/>
      <c r="L212" s="1"/>
      <c r="M212" s="25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2"/>
    </row>
    <row r="213" spans="1:37" ht="13.2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25"/>
      <c r="L213" s="1"/>
      <c r="M213" s="25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2"/>
    </row>
    <row r="214" spans="1:37" ht="13.2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25"/>
      <c r="L214" s="1"/>
      <c r="M214" s="25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2"/>
    </row>
    <row r="215" spans="1:37" ht="13.2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25"/>
      <c r="L215" s="1"/>
      <c r="M215" s="25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2"/>
    </row>
    <row r="216" spans="1:37" ht="13.2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25"/>
      <c r="L216" s="1"/>
      <c r="M216" s="25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2"/>
    </row>
    <row r="217" spans="1:37" ht="13.2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25"/>
      <c r="L217" s="1"/>
      <c r="M217" s="25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2"/>
    </row>
    <row r="218" spans="1:37" ht="13.2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25"/>
      <c r="L218" s="1"/>
      <c r="M218" s="25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2"/>
    </row>
    <row r="219" spans="1:37" ht="13.2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25"/>
      <c r="L219" s="1"/>
      <c r="M219" s="25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2"/>
    </row>
    <row r="220" spans="1:37" ht="13.2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25"/>
      <c r="L220" s="1"/>
      <c r="M220" s="25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2"/>
    </row>
    <row r="221" spans="1:37" ht="13.2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25"/>
      <c r="L221" s="1"/>
      <c r="M221" s="25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2"/>
    </row>
    <row r="222" spans="1:37" ht="13.2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25"/>
      <c r="L222" s="1"/>
      <c r="M222" s="25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2"/>
    </row>
    <row r="223" spans="1:37" ht="13.2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25"/>
      <c r="L223" s="1"/>
      <c r="M223" s="25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2"/>
    </row>
    <row r="224" spans="1:37" ht="13.2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25"/>
      <c r="L224" s="1"/>
      <c r="M224" s="25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2"/>
    </row>
    <row r="225" spans="1:37" ht="13.2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25"/>
      <c r="L225" s="1"/>
      <c r="M225" s="25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2"/>
    </row>
    <row r="226" spans="1:37" ht="13.2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25"/>
      <c r="L226" s="1"/>
      <c r="M226" s="25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2"/>
    </row>
    <row r="227" spans="1:37" ht="13.2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25"/>
      <c r="L227" s="1"/>
      <c r="M227" s="25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2"/>
    </row>
    <row r="228" spans="1:37" ht="13.2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25"/>
      <c r="L228" s="1"/>
      <c r="M228" s="25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2"/>
    </row>
    <row r="229" spans="1:37" ht="13.2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25"/>
      <c r="L229" s="1"/>
      <c r="M229" s="25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2"/>
    </row>
    <row r="230" spans="1:37" ht="13.2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25"/>
      <c r="L230" s="1"/>
      <c r="M230" s="25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2"/>
    </row>
    <row r="231" spans="1:37" ht="13.2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25"/>
      <c r="L231" s="1"/>
      <c r="M231" s="25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2"/>
    </row>
    <row r="232" spans="1:37" ht="13.2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25"/>
      <c r="L232" s="1"/>
      <c r="M232" s="25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2"/>
    </row>
    <row r="233" spans="1:37" ht="13.2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25"/>
      <c r="L233" s="1"/>
      <c r="M233" s="25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2"/>
    </row>
    <row r="234" spans="1:37" ht="13.2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25"/>
      <c r="L234" s="1"/>
      <c r="M234" s="25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2"/>
    </row>
    <row r="235" spans="1:37" ht="13.2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25"/>
      <c r="L235" s="1"/>
      <c r="M235" s="25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2"/>
    </row>
    <row r="236" spans="1:37" ht="13.2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25"/>
      <c r="L236" s="1"/>
      <c r="M236" s="25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2"/>
    </row>
    <row r="237" spans="1:37" ht="13.2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25"/>
      <c r="L237" s="1"/>
      <c r="M237" s="25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2"/>
    </row>
    <row r="238" spans="1:37" ht="13.2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25"/>
      <c r="L238" s="1"/>
      <c r="M238" s="25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2"/>
    </row>
    <row r="239" spans="1:37" ht="13.2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25"/>
      <c r="L239" s="1"/>
      <c r="M239" s="25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2"/>
    </row>
    <row r="240" spans="1:37" ht="13.2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25"/>
      <c r="L240" s="1"/>
      <c r="M240" s="25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2"/>
    </row>
    <row r="241" spans="1:37" ht="13.2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25"/>
      <c r="L241" s="1"/>
      <c r="M241" s="25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2"/>
    </row>
    <row r="242" spans="1:37" ht="13.2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25"/>
      <c r="L242" s="1"/>
      <c r="M242" s="25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2"/>
    </row>
    <row r="243" spans="1:37" ht="13.2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25"/>
      <c r="L243" s="1"/>
      <c r="M243" s="25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2"/>
    </row>
    <row r="244" spans="1:37" ht="13.2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25"/>
      <c r="L244" s="1"/>
      <c r="M244" s="25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2"/>
    </row>
    <row r="245" spans="1:37" ht="13.2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25"/>
      <c r="L245" s="1"/>
      <c r="M245" s="25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2"/>
    </row>
    <row r="246" spans="1:37" ht="13.2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25"/>
      <c r="L246" s="1"/>
      <c r="M246" s="25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2"/>
    </row>
    <row r="247" spans="1:37" ht="13.2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25"/>
      <c r="L247" s="1"/>
      <c r="M247" s="25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2"/>
    </row>
    <row r="248" spans="1:37" ht="13.2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25"/>
      <c r="L248" s="1"/>
      <c r="M248" s="25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2"/>
    </row>
    <row r="249" spans="1:37" ht="13.2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25"/>
      <c r="L249" s="1"/>
      <c r="M249" s="25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2"/>
    </row>
    <row r="250" spans="1:37" ht="13.2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25"/>
      <c r="L250" s="1"/>
      <c r="M250" s="25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2"/>
    </row>
    <row r="251" spans="1:37" ht="13.2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25"/>
      <c r="L251" s="1"/>
      <c r="M251" s="25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2"/>
    </row>
    <row r="252" spans="1:37" ht="13.2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25"/>
      <c r="L252" s="1"/>
      <c r="M252" s="25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2"/>
    </row>
    <row r="253" spans="1:37" ht="13.2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25"/>
      <c r="L253" s="1"/>
      <c r="M253" s="25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2"/>
    </row>
    <row r="254" spans="1:37" ht="13.2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25"/>
      <c r="L254" s="1"/>
      <c r="M254" s="25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2"/>
    </row>
    <row r="255" spans="1:37" ht="13.2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25"/>
      <c r="L255" s="1"/>
      <c r="M255" s="25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2"/>
    </row>
    <row r="256" spans="1:37" ht="13.2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25"/>
      <c r="L256" s="1"/>
      <c r="M256" s="25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2"/>
    </row>
    <row r="257" spans="1:37" ht="13.2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25"/>
      <c r="L257" s="1"/>
      <c r="M257" s="25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2"/>
    </row>
    <row r="258" spans="1:37" ht="13.2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25"/>
      <c r="L258" s="1"/>
      <c r="M258" s="25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2"/>
    </row>
    <row r="259" spans="1:37" ht="13.2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25"/>
      <c r="L259" s="1"/>
      <c r="M259" s="25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2"/>
    </row>
    <row r="260" spans="1:37" ht="13.2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25"/>
      <c r="L260" s="1"/>
      <c r="M260" s="25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2"/>
    </row>
    <row r="261" spans="1:37" ht="13.2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25"/>
      <c r="L261" s="1"/>
      <c r="M261" s="25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2"/>
    </row>
    <row r="262" spans="1:37" ht="13.2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25"/>
      <c r="L262" s="1"/>
      <c r="M262" s="25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2"/>
    </row>
    <row r="263" spans="1:37" ht="13.2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25"/>
      <c r="L263" s="1"/>
      <c r="M263" s="25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2"/>
    </row>
    <row r="264" spans="1:37" ht="13.2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25"/>
      <c r="L264" s="1"/>
      <c r="M264" s="25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2"/>
    </row>
    <row r="265" spans="1:37" ht="13.2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25"/>
      <c r="L265" s="1"/>
      <c r="M265" s="25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2"/>
    </row>
    <row r="266" spans="1:37" ht="13.2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25"/>
      <c r="L266" s="1"/>
      <c r="M266" s="25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2"/>
    </row>
    <row r="267" spans="1:37" ht="13.2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25"/>
      <c r="L267" s="1"/>
      <c r="M267" s="25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2"/>
    </row>
    <row r="268" spans="1:37" ht="13.2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25"/>
      <c r="L268" s="1"/>
      <c r="M268" s="25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2"/>
    </row>
    <row r="269" spans="1:37" ht="13.2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25"/>
      <c r="L269" s="1"/>
      <c r="M269" s="25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2"/>
    </row>
    <row r="270" spans="1:37" ht="13.2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25"/>
      <c r="L270" s="1"/>
      <c r="M270" s="25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2"/>
    </row>
    <row r="271" spans="1:37" ht="13.2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25"/>
      <c r="L271" s="1"/>
      <c r="M271" s="25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2"/>
    </row>
    <row r="272" spans="1:37" ht="13.2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25"/>
      <c r="L272" s="1"/>
      <c r="M272" s="25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2"/>
    </row>
    <row r="273" spans="1:37" ht="13.2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25"/>
      <c r="L273" s="1"/>
      <c r="M273" s="25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2"/>
    </row>
    <row r="274" spans="1:37" ht="13.2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25"/>
      <c r="L274" s="1"/>
      <c r="M274" s="25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2"/>
    </row>
    <row r="275" spans="1:37" ht="13.2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25"/>
      <c r="L275" s="1"/>
      <c r="M275" s="25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2"/>
    </row>
    <row r="276" spans="1:37" ht="13.2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25"/>
      <c r="L276" s="1"/>
      <c r="M276" s="25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2"/>
    </row>
    <row r="277" spans="1:37" ht="13.2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25"/>
      <c r="L277" s="1"/>
      <c r="M277" s="25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2"/>
    </row>
    <row r="278" spans="1:37" ht="13.2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25"/>
      <c r="L278" s="1"/>
      <c r="M278" s="25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2"/>
    </row>
    <row r="279" spans="1:37" ht="13.2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25"/>
      <c r="L279" s="1"/>
      <c r="M279" s="25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2"/>
    </row>
    <row r="280" spans="1:37" ht="13.2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25"/>
      <c r="L280" s="1"/>
      <c r="M280" s="25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2"/>
    </row>
    <row r="281" spans="1:37" ht="13.2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25"/>
      <c r="L281" s="1"/>
      <c r="M281" s="25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2"/>
    </row>
    <row r="282" spans="1:37" ht="13.2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25"/>
      <c r="L282" s="1"/>
      <c r="M282" s="25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2"/>
    </row>
    <row r="283" spans="1:37" ht="13.2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25"/>
      <c r="L283" s="1"/>
      <c r="M283" s="25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2"/>
    </row>
    <row r="284" spans="1:37" ht="13.2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25"/>
      <c r="L284" s="1"/>
      <c r="M284" s="25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2"/>
    </row>
    <row r="285" spans="1:37" ht="13.2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25"/>
      <c r="L285" s="1"/>
      <c r="M285" s="25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2"/>
    </row>
    <row r="286" spans="1:37" ht="13.2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25"/>
      <c r="L286" s="1"/>
      <c r="M286" s="25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2"/>
    </row>
    <row r="287" spans="1:37" ht="13.2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25"/>
      <c r="L287" s="1"/>
      <c r="M287" s="25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2"/>
    </row>
    <row r="288" spans="1:37" ht="13.2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25"/>
      <c r="L288" s="1"/>
      <c r="M288" s="25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2"/>
    </row>
    <row r="289" spans="1:37" ht="13.2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25"/>
      <c r="L289" s="1"/>
      <c r="M289" s="25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2"/>
    </row>
    <row r="290" spans="1:37" ht="13.2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25"/>
      <c r="L290" s="1"/>
      <c r="M290" s="25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2"/>
    </row>
    <row r="291" spans="1:37" ht="13.2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25"/>
      <c r="L291" s="1"/>
      <c r="M291" s="25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2"/>
    </row>
    <row r="292" spans="1:37" ht="13.2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25"/>
      <c r="L292" s="1"/>
      <c r="M292" s="25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2"/>
    </row>
    <row r="293" spans="1:37" ht="13.2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25"/>
      <c r="L293" s="1"/>
      <c r="M293" s="25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2"/>
    </row>
    <row r="294" spans="1:37" ht="13.2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25"/>
      <c r="L294" s="1"/>
      <c r="M294" s="25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2"/>
    </row>
    <row r="295" spans="1:37" ht="13.2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25"/>
      <c r="L295" s="1"/>
      <c r="M295" s="25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2"/>
    </row>
    <row r="296" spans="1:37" ht="13.2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25"/>
      <c r="L296" s="1"/>
      <c r="M296" s="25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2"/>
    </row>
    <row r="297" spans="1:37" ht="13.2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25"/>
      <c r="L297" s="1"/>
      <c r="M297" s="25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2"/>
    </row>
    <row r="298" spans="1:37" ht="13.2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25"/>
      <c r="L298" s="1"/>
      <c r="M298" s="25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2"/>
    </row>
    <row r="299" spans="1:37" ht="13.2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25"/>
      <c r="L299" s="1"/>
      <c r="M299" s="25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2"/>
    </row>
    <row r="300" spans="1:37" ht="13.2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25"/>
      <c r="L300" s="1"/>
      <c r="M300" s="25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2"/>
    </row>
    <row r="301" spans="1:37" ht="13.2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25"/>
      <c r="L301" s="1"/>
      <c r="M301" s="25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2"/>
    </row>
    <row r="302" spans="1:37" ht="13.2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25"/>
      <c r="L302" s="1"/>
      <c r="M302" s="25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2"/>
    </row>
    <row r="303" spans="1:37" ht="13.2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25"/>
      <c r="L303" s="1"/>
      <c r="M303" s="25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2"/>
    </row>
    <row r="304" spans="1:37" ht="13.2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25"/>
      <c r="L304" s="1"/>
      <c r="M304" s="25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2"/>
    </row>
    <row r="305" spans="1:37" ht="13.2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25"/>
      <c r="L305" s="1"/>
      <c r="M305" s="25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2"/>
    </row>
    <row r="306" spans="1:37" ht="13.2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25"/>
      <c r="L306" s="1"/>
      <c r="M306" s="25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2"/>
    </row>
    <row r="307" spans="1:37" ht="13.2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25"/>
      <c r="L307" s="1"/>
      <c r="M307" s="25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2"/>
    </row>
    <row r="308" spans="1:37" ht="13.2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25"/>
      <c r="L308" s="1"/>
      <c r="M308" s="25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2"/>
    </row>
    <row r="309" spans="1:37" ht="13.2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25"/>
      <c r="L309" s="1"/>
      <c r="M309" s="25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2"/>
    </row>
    <row r="310" spans="1:37" ht="13.2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25"/>
      <c r="L310" s="1"/>
      <c r="M310" s="25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2"/>
    </row>
    <row r="311" spans="1:37" ht="13.2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25"/>
      <c r="L311" s="1"/>
      <c r="M311" s="25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2"/>
    </row>
    <row r="312" spans="1:37" ht="13.2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25"/>
      <c r="L312" s="1"/>
      <c r="M312" s="25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2"/>
    </row>
    <row r="313" spans="1:37" ht="13.2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25"/>
      <c r="L313" s="1"/>
      <c r="M313" s="25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2"/>
    </row>
    <row r="314" spans="1:37" ht="13.2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25"/>
      <c r="L314" s="1"/>
      <c r="M314" s="25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2"/>
    </row>
    <row r="315" spans="1:37" ht="13.2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25"/>
      <c r="L315" s="1"/>
      <c r="M315" s="25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2"/>
    </row>
    <row r="316" spans="1:37" ht="13.2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25"/>
      <c r="L316" s="1"/>
      <c r="M316" s="25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2"/>
    </row>
    <row r="317" spans="1:37" ht="13.2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25"/>
      <c r="L317" s="1"/>
      <c r="M317" s="25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2"/>
    </row>
    <row r="318" spans="1:37" ht="13.2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25"/>
      <c r="L318" s="1"/>
      <c r="M318" s="25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2"/>
    </row>
    <row r="319" spans="1:37" ht="13.2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25"/>
      <c r="L319" s="1"/>
      <c r="M319" s="25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2"/>
    </row>
    <row r="320" spans="1:37" ht="13.2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25"/>
      <c r="L320" s="1"/>
      <c r="M320" s="25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2"/>
    </row>
    <row r="321" spans="1:37" ht="13.2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25"/>
      <c r="L321" s="1"/>
      <c r="M321" s="25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2"/>
    </row>
    <row r="322" spans="1:37" ht="13.2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25"/>
      <c r="L322" s="1"/>
      <c r="M322" s="25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2"/>
    </row>
    <row r="323" spans="1:37" ht="13.2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25"/>
      <c r="L323" s="1"/>
      <c r="M323" s="25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2"/>
    </row>
    <row r="324" spans="1:37" ht="13.2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25"/>
      <c r="L324" s="1"/>
      <c r="M324" s="25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2"/>
    </row>
    <row r="325" spans="1:37" ht="13.2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25"/>
      <c r="L325" s="1"/>
      <c r="M325" s="25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2"/>
    </row>
    <row r="326" spans="1:37" ht="13.2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25"/>
      <c r="L326" s="1"/>
      <c r="M326" s="25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2"/>
    </row>
    <row r="327" spans="1:37" ht="13.2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25"/>
      <c r="L327" s="1"/>
      <c r="M327" s="25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2"/>
    </row>
    <row r="328" spans="1:37" ht="13.2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25"/>
      <c r="L328" s="1"/>
      <c r="M328" s="25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2"/>
    </row>
    <row r="329" spans="1:37" ht="13.2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25"/>
      <c r="L329" s="1"/>
      <c r="M329" s="25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2"/>
    </row>
    <row r="330" spans="1:37" ht="13.2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25"/>
      <c r="L330" s="1"/>
      <c r="M330" s="25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2"/>
    </row>
    <row r="331" spans="1:37" ht="13.2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25"/>
      <c r="L331" s="1"/>
      <c r="M331" s="25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2"/>
    </row>
    <row r="332" spans="1:37" ht="13.2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25"/>
      <c r="L332" s="1"/>
      <c r="M332" s="25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2"/>
    </row>
    <row r="333" spans="1:37" ht="13.2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25"/>
      <c r="L333" s="1"/>
      <c r="M333" s="25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2"/>
    </row>
    <row r="334" spans="1:37" ht="13.2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25"/>
      <c r="L334" s="1"/>
      <c r="M334" s="25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2"/>
    </row>
    <row r="335" spans="1:37" ht="13.2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25"/>
      <c r="L335" s="1"/>
      <c r="M335" s="25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2"/>
    </row>
    <row r="336" spans="1:37" ht="13.2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25"/>
      <c r="L336" s="1"/>
      <c r="M336" s="25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2"/>
    </row>
    <row r="337" spans="1:37" ht="13.2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25"/>
      <c r="L337" s="1"/>
      <c r="M337" s="25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2"/>
    </row>
    <row r="338" spans="1:37" ht="13.2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25"/>
      <c r="L338" s="1"/>
      <c r="M338" s="25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2"/>
    </row>
    <row r="339" spans="1:37" ht="13.2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25"/>
      <c r="L339" s="1"/>
      <c r="M339" s="25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2"/>
    </row>
    <row r="340" spans="1:37" ht="13.2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25"/>
      <c r="L340" s="1"/>
      <c r="M340" s="25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2"/>
    </row>
    <row r="341" spans="1:37" ht="13.2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25"/>
      <c r="L341" s="1"/>
      <c r="M341" s="25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2"/>
    </row>
    <row r="342" spans="1:37" ht="13.2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25"/>
      <c r="L342" s="1"/>
      <c r="M342" s="25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2"/>
    </row>
    <row r="343" spans="1:37" ht="13.2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25"/>
      <c r="L343" s="1"/>
      <c r="M343" s="25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2"/>
    </row>
    <row r="344" spans="1:37" ht="13.2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25"/>
      <c r="L344" s="1"/>
      <c r="M344" s="25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2"/>
    </row>
    <row r="345" spans="1:37" ht="13.2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25"/>
      <c r="L345" s="1"/>
      <c r="M345" s="25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2"/>
    </row>
    <row r="346" spans="1:37" ht="13.2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25"/>
      <c r="L346" s="1"/>
      <c r="M346" s="25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2"/>
    </row>
    <row r="347" spans="1:37" ht="13.2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25"/>
      <c r="L347" s="1"/>
      <c r="M347" s="25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2"/>
    </row>
    <row r="348" spans="1:37" ht="13.2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25"/>
      <c r="L348" s="1"/>
      <c r="M348" s="25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2"/>
    </row>
    <row r="349" spans="1:37" ht="13.2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25"/>
      <c r="L349" s="1"/>
      <c r="M349" s="25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2"/>
    </row>
    <row r="350" spans="1:37" ht="13.2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25"/>
      <c r="L350" s="1"/>
      <c r="M350" s="25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2"/>
    </row>
    <row r="351" spans="1:37" ht="13.2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25"/>
      <c r="L351" s="1"/>
      <c r="M351" s="25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2"/>
    </row>
    <row r="352" spans="1:37" ht="13.2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25"/>
      <c r="L352" s="1"/>
      <c r="M352" s="25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2"/>
    </row>
    <row r="353" spans="1:37" ht="13.2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25"/>
      <c r="L353" s="1"/>
      <c r="M353" s="25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2"/>
    </row>
    <row r="354" spans="1:37" ht="13.2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25"/>
      <c r="L354" s="1"/>
      <c r="M354" s="25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2"/>
    </row>
    <row r="355" spans="1:37" ht="13.2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25"/>
      <c r="L355" s="1"/>
      <c r="M355" s="25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2"/>
    </row>
    <row r="356" spans="1:37" ht="13.2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25"/>
      <c r="L356" s="1"/>
      <c r="M356" s="25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2"/>
    </row>
    <row r="357" spans="1:37" ht="13.2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25"/>
      <c r="L357" s="1"/>
      <c r="M357" s="25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2"/>
    </row>
    <row r="358" spans="1:37" ht="13.2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25"/>
      <c r="L358" s="1"/>
      <c r="M358" s="25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2"/>
    </row>
    <row r="359" spans="1:37" ht="13.2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25"/>
      <c r="L359" s="1"/>
      <c r="M359" s="25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2"/>
    </row>
    <row r="360" spans="1:37" ht="13.2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25"/>
      <c r="L360" s="1"/>
      <c r="M360" s="25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2"/>
    </row>
    <row r="361" spans="1:37" ht="13.2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25"/>
      <c r="L361" s="1"/>
      <c r="M361" s="25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2"/>
    </row>
    <row r="362" spans="1:37" ht="13.2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25"/>
      <c r="L362" s="1"/>
      <c r="M362" s="25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2"/>
    </row>
    <row r="363" spans="1:37" ht="13.2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25"/>
      <c r="L363" s="1"/>
      <c r="M363" s="25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2"/>
    </row>
    <row r="364" spans="1:37" ht="13.2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25"/>
      <c r="L364" s="1"/>
      <c r="M364" s="25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2"/>
    </row>
    <row r="365" spans="1:37" ht="13.2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25"/>
      <c r="L365" s="1"/>
      <c r="M365" s="25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2"/>
    </row>
    <row r="366" spans="1:37" ht="13.2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25"/>
      <c r="L366" s="1"/>
      <c r="M366" s="25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2"/>
    </row>
    <row r="367" spans="1:37" ht="13.2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25"/>
      <c r="L367" s="1"/>
      <c r="M367" s="25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2"/>
    </row>
    <row r="368" spans="1:37" ht="13.2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25"/>
      <c r="L368" s="1"/>
      <c r="M368" s="25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2"/>
    </row>
    <row r="369" spans="1:37" ht="13.2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25"/>
      <c r="L369" s="1"/>
      <c r="M369" s="25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2"/>
    </row>
    <row r="370" spans="1:37" ht="13.2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25"/>
      <c r="L370" s="1"/>
      <c r="M370" s="25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2"/>
    </row>
    <row r="371" spans="1:37" ht="13.2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25"/>
      <c r="L371" s="1"/>
      <c r="M371" s="25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2"/>
    </row>
    <row r="372" spans="1:37" ht="13.2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25"/>
      <c r="L372" s="1"/>
      <c r="M372" s="25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2"/>
    </row>
    <row r="373" spans="1:37" ht="13.2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25"/>
      <c r="L373" s="1"/>
      <c r="M373" s="25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2"/>
    </row>
    <row r="374" spans="1:37" ht="13.2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25"/>
      <c r="L374" s="1"/>
      <c r="M374" s="25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2"/>
    </row>
    <row r="375" spans="1:37" ht="13.2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25"/>
      <c r="L375" s="1"/>
      <c r="M375" s="25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2"/>
    </row>
    <row r="376" spans="1:37" ht="13.2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25"/>
      <c r="L376" s="1"/>
      <c r="M376" s="25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2"/>
    </row>
    <row r="377" spans="1:37" ht="13.2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25"/>
      <c r="L377" s="1"/>
      <c r="M377" s="25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2"/>
    </row>
    <row r="378" spans="1:37" ht="13.2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25"/>
      <c r="L378" s="1"/>
      <c r="M378" s="25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2"/>
    </row>
    <row r="379" spans="1:37" ht="13.2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25"/>
      <c r="L379" s="1"/>
      <c r="M379" s="25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2"/>
    </row>
    <row r="380" spans="1:37" ht="13.2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25"/>
      <c r="L380" s="1"/>
      <c r="M380" s="25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2"/>
    </row>
    <row r="381" spans="1:37" ht="13.2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25"/>
      <c r="L381" s="1"/>
      <c r="M381" s="25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2"/>
    </row>
    <row r="382" spans="1:37" ht="13.2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25"/>
      <c r="L382" s="1"/>
      <c r="M382" s="25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2"/>
    </row>
    <row r="383" spans="1:37" ht="13.2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25"/>
      <c r="L383" s="1"/>
      <c r="M383" s="25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2"/>
    </row>
    <row r="384" spans="1:37" ht="13.2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25"/>
      <c r="L384" s="1"/>
      <c r="M384" s="25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2"/>
    </row>
    <row r="385" spans="1:37" ht="13.2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25"/>
      <c r="L385" s="1"/>
      <c r="M385" s="25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2"/>
    </row>
    <row r="386" spans="1:37" ht="13.2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25"/>
      <c r="L386" s="1"/>
      <c r="M386" s="25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2"/>
    </row>
    <row r="387" spans="1:37" ht="13.2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25"/>
      <c r="L387" s="1"/>
      <c r="M387" s="25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2"/>
    </row>
    <row r="388" spans="1:37" ht="13.2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25"/>
      <c r="L388" s="1"/>
      <c r="M388" s="25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2"/>
    </row>
    <row r="389" spans="1:37" ht="13.2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25"/>
      <c r="L389" s="1"/>
      <c r="M389" s="25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2"/>
    </row>
    <row r="390" spans="1:37" ht="13.2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25"/>
      <c r="L390" s="1"/>
      <c r="M390" s="25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2"/>
    </row>
    <row r="391" spans="1:37" ht="13.2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25"/>
      <c r="L391" s="1"/>
      <c r="M391" s="25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2"/>
    </row>
    <row r="392" spans="1:37" ht="13.2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25"/>
      <c r="L392" s="1"/>
      <c r="M392" s="25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2"/>
    </row>
    <row r="393" spans="1:37" ht="13.2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25"/>
      <c r="L393" s="1"/>
      <c r="M393" s="25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2"/>
    </row>
    <row r="394" spans="1:37" ht="13.2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25"/>
      <c r="L394" s="1"/>
      <c r="M394" s="25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2"/>
    </row>
    <row r="395" spans="1:37" ht="13.2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25"/>
      <c r="L395" s="1"/>
      <c r="M395" s="25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2"/>
    </row>
    <row r="396" spans="1:37" ht="13.2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25"/>
      <c r="L396" s="1"/>
      <c r="M396" s="25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2"/>
    </row>
    <row r="397" spans="1:37" ht="13.2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25"/>
      <c r="L397" s="1"/>
      <c r="M397" s="25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2"/>
    </row>
    <row r="398" spans="1:37" ht="13.2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25"/>
      <c r="L398" s="1"/>
      <c r="M398" s="25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2"/>
    </row>
    <row r="399" spans="1:37" ht="13.2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25"/>
      <c r="L399" s="1"/>
      <c r="M399" s="25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2"/>
    </row>
    <row r="400" spans="1:37" ht="13.2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25"/>
      <c r="L400" s="1"/>
      <c r="M400" s="25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2"/>
    </row>
    <row r="401" spans="1:37" ht="13.2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25"/>
      <c r="L401" s="1"/>
      <c r="M401" s="25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2"/>
    </row>
    <row r="402" spans="1:37" ht="13.2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25"/>
      <c r="L402" s="1"/>
      <c r="M402" s="25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2"/>
    </row>
    <row r="403" spans="1:37" ht="13.2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25"/>
      <c r="L403" s="1"/>
      <c r="M403" s="25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2"/>
    </row>
    <row r="404" spans="1:37" ht="13.2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25"/>
      <c r="L404" s="1"/>
      <c r="M404" s="25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2"/>
    </row>
    <row r="405" spans="1:37" ht="13.2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25"/>
      <c r="L405" s="1"/>
      <c r="M405" s="25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2"/>
    </row>
    <row r="406" spans="1:37" ht="13.2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25"/>
      <c r="L406" s="1"/>
      <c r="M406" s="25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2"/>
    </row>
    <row r="407" spans="1:37" ht="13.2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25"/>
      <c r="L407" s="1"/>
      <c r="M407" s="25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2"/>
    </row>
    <row r="408" spans="1:37" ht="13.2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25"/>
      <c r="L408" s="1"/>
      <c r="M408" s="25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2"/>
    </row>
    <row r="409" spans="1:37" ht="13.2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25"/>
      <c r="L409" s="1"/>
      <c r="M409" s="25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2"/>
    </row>
    <row r="410" spans="1:37" ht="13.2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25"/>
      <c r="L410" s="1"/>
      <c r="M410" s="25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2"/>
    </row>
    <row r="411" spans="1:37" ht="13.2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25"/>
      <c r="L411" s="1"/>
      <c r="M411" s="25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2"/>
    </row>
    <row r="412" spans="1:37" ht="13.2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25"/>
      <c r="L412" s="1"/>
      <c r="M412" s="25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2"/>
    </row>
    <row r="413" spans="1:37" ht="13.2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25"/>
      <c r="L413" s="1"/>
      <c r="M413" s="25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2"/>
    </row>
    <row r="414" spans="1:37" ht="13.2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25"/>
      <c r="L414" s="1"/>
      <c r="M414" s="25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2"/>
    </row>
    <row r="415" spans="1:37" ht="13.2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25"/>
      <c r="L415" s="1"/>
      <c r="M415" s="25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2"/>
    </row>
    <row r="416" spans="1:37" ht="13.2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25"/>
      <c r="L416" s="1"/>
      <c r="M416" s="25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2"/>
    </row>
    <row r="417" spans="1:37" ht="13.2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25"/>
      <c r="L417" s="1"/>
      <c r="M417" s="25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2"/>
    </row>
    <row r="418" spans="1:37" ht="13.2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25"/>
      <c r="L418" s="1"/>
      <c r="M418" s="25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2"/>
    </row>
    <row r="419" spans="1:37" ht="13.2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25"/>
      <c r="L419" s="1"/>
      <c r="M419" s="25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2"/>
    </row>
    <row r="420" spans="1:37" ht="13.2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25"/>
      <c r="L420" s="1"/>
      <c r="M420" s="25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2"/>
    </row>
    <row r="421" spans="1:37" ht="13.2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25"/>
      <c r="L421" s="1"/>
      <c r="M421" s="25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2"/>
    </row>
    <row r="422" spans="1:37" ht="13.2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25"/>
      <c r="L422" s="1"/>
      <c r="M422" s="25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2"/>
    </row>
    <row r="423" spans="1:37" ht="13.2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25"/>
      <c r="L423" s="1"/>
      <c r="M423" s="25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2"/>
    </row>
    <row r="424" spans="1:37" ht="13.2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25"/>
      <c r="L424" s="1"/>
      <c r="M424" s="25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2"/>
    </row>
    <row r="425" spans="1:37" ht="13.2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25"/>
      <c r="L425" s="1"/>
      <c r="M425" s="25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2"/>
    </row>
    <row r="426" spans="1:37" ht="13.2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25"/>
      <c r="L426" s="1"/>
      <c r="M426" s="25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2"/>
    </row>
    <row r="427" spans="1:37" ht="13.2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25"/>
      <c r="L427" s="1"/>
      <c r="M427" s="25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2"/>
    </row>
    <row r="428" spans="1:37" ht="13.2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25"/>
      <c r="L428" s="1"/>
      <c r="M428" s="25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2"/>
    </row>
    <row r="429" spans="1:37" ht="13.2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25"/>
      <c r="L429" s="1"/>
      <c r="M429" s="25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2"/>
    </row>
    <row r="430" spans="1:37" ht="13.2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25"/>
      <c r="L430" s="1"/>
      <c r="M430" s="25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2"/>
    </row>
    <row r="431" spans="1:37" ht="13.2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25"/>
      <c r="L431" s="1"/>
      <c r="M431" s="25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2"/>
    </row>
    <row r="432" spans="1:37" ht="13.2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25"/>
      <c r="L432" s="1"/>
      <c r="M432" s="25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2"/>
    </row>
    <row r="433" spans="1:37" ht="13.2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25"/>
      <c r="L433" s="1"/>
      <c r="M433" s="25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2"/>
    </row>
    <row r="434" spans="1:37" ht="13.2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25"/>
      <c r="L434" s="1"/>
      <c r="M434" s="25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2"/>
    </row>
    <row r="435" spans="1:37" ht="13.2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25"/>
      <c r="L435" s="1"/>
      <c r="M435" s="25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2"/>
    </row>
    <row r="436" spans="1:37" ht="13.2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25"/>
      <c r="L436" s="1"/>
      <c r="M436" s="25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2"/>
    </row>
    <row r="437" spans="1:37" ht="13.2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25"/>
      <c r="L437" s="1"/>
      <c r="M437" s="25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2"/>
    </row>
    <row r="438" spans="1:37" ht="13.2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25"/>
      <c r="L438" s="1"/>
      <c r="M438" s="25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2"/>
    </row>
    <row r="439" spans="1:37" ht="13.2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25"/>
      <c r="L439" s="1"/>
      <c r="M439" s="25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2"/>
    </row>
    <row r="440" spans="1:37" ht="13.2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25"/>
      <c r="L440" s="1"/>
      <c r="M440" s="25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2"/>
    </row>
    <row r="441" spans="1:37" ht="13.2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25"/>
      <c r="L441" s="1"/>
      <c r="M441" s="25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2"/>
    </row>
    <row r="442" spans="1:37" ht="13.2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25"/>
      <c r="L442" s="1"/>
      <c r="M442" s="25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2"/>
    </row>
    <row r="443" spans="1:37" ht="13.2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25"/>
      <c r="L443" s="1"/>
      <c r="M443" s="25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2"/>
    </row>
    <row r="444" spans="1:37" ht="13.2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25"/>
      <c r="L444" s="1"/>
      <c r="M444" s="25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2"/>
    </row>
    <row r="445" spans="1:37" ht="13.2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25"/>
      <c r="L445" s="1"/>
      <c r="M445" s="25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2"/>
    </row>
    <row r="446" spans="1:37" ht="13.2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25"/>
      <c r="L446" s="1"/>
      <c r="M446" s="25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2"/>
    </row>
    <row r="447" spans="1:37" ht="13.2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25"/>
      <c r="L447" s="1"/>
      <c r="M447" s="25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2"/>
    </row>
    <row r="448" spans="1:37" ht="13.2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25"/>
      <c r="L448" s="1"/>
      <c r="M448" s="25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2"/>
    </row>
    <row r="449" spans="1:37" ht="13.2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25"/>
      <c r="L449" s="1"/>
      <c r="M449" s="25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2"/>
    </row>
    <row r="450" spans="1:37" ht="13.2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25"/>
      <c r="L450" s="1"/>
      <c r="M450" s="25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2"/>
    </row>
    <row r="451" spans="1:37" ht="13.2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25"/>
      <c r="L451" s="1"/>
      <c r="M451" s="25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2"/>
    </row>
    <row r="452" spans="1:37" ht="13.2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25"/>
      <c r="L452" s="1"/>
      <c r="M452" s="25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2"/>
    </row>
    <row r="453" spans="1:37" ht="13.2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25"/>
      <c r="L453" s="1"/>
      <c r="M453" s="25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2"/>
    </row>
    <row r="454" spans="1:37" ht="13.2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25"/>
      <c r="L454" s="1"/>
      <c r="M454" s="25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2"/>
    </row>
    <row r="455" spans="1:37" ht="13.2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25"/>
      <c r="L455" s="1"/>
      <c r="M455" s="25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2"/>
    </row>
    <row r="456" spans="1:37" ht="13.2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25"/>
      <c r="L456" s="1"/>
      <c r="M456" s="25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2"/>
    </row>
    <row r="457" spans="1:37" ht="13.2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25"/>
      <c r="L457" s="1"/>
      <c r="M457" s="25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2"/>
    </row>
    <row r="458" spans="1:37" ht="13.2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25"/>
      <c r="L458" s="1"/>
      <c r="M458" s="25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2"/>
    </row>
    <row r="459" spans="1:37" ht="13.2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25"/>
      <c r="L459" s="1"/>
      <c r="M459" s="25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2"/>
    </row>
    <row r="460" spans="1:37" ht="13.2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25"/>
      <c r="L460" s="1"/>
      <c r="M460" s="25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2"/>
    </row>
    <row r="461" spans="1:37" ht="13.2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25"/>
      <c r="L461" s="1"/>
      <c r="M461" s="25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2"/>
    </row>
    <row r="462" spans="1:37" ht="13.2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25"/>
      <c r="L462" s="1"/>
      <c r="M462" s="25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2"/>
    </row>
    <row r="463" spans="1:37" ht="13.2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25"/>
      <c r="L463" s="1"/>
      <c r="M463" s="25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2"/>
    </row>
    <row r="464" spans="1:37" ht="13.2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25"/>
      <c r="L464" s="1"/>
      <c r="M464" s="25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2"/>
    </row>
    <row r="465" spans="1:37" ht="13.2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25"/>
      <c r="L465" s="1"/>
      <c r="M465" s="25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2"/>
    </row>
    <row r="466" spans="1:37" ht="13.2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25"/>
      <c r="L466" s="1"/>
      <c r="M466" s="25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2"/>
    </row>
    <row r="467" spans="1:37" ht="13.2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25"/>
      <c r="L467" s="1"/>
      <c r="M467" s="25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2"/>
    </row>
    <row r="468" spans="1:37" ht="13.2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25"/>
      <c r="L468" s="1"/>
      <c r="M468" s="25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2"/>
    </row>
    <row r="469" spans="1:37" ht="13.2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25"/>
      <c r="L469" s="1"/>
      <c r="M469" s="25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2"/>
    </row>
    <row r="470" spans="1:37" ht="13.2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25"/>
      <c r="L470" s="1"/>
      <c r="M470" s="25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2"/>
    </row>
    <row r="471" spans="1:37" ht="13.2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25"/>
      <c r="L471" s="1"/>
      <c r="M471" s="25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2"/>
    </row>
    <row r="472" spans="1:37" ht="13.2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25"/>
      <c r="L472" s="1"/>
      <c r="M472" s="25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2"/>
    </row>
    <row r="473" spans="1:37" ht="13.2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25"/>
      <c r="L473" s="1"/>
      <c r="M473" s="25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2"/>
    </row>
    <row r="474" spans="1:37" ht="13.2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25"/>
      <c r="L474" s="1"/>
      <c r="M474" s="25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2"/>
    </row>
    <row r="475" spans="1:37" ht="13.2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25"/>
      <c r="L475" s="1"/>
      <c r="M475" s="25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2"/>
    </row>
    <row r="476" spans="1:37" ht="13.2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25"/>
      <c r="L476" s="1"/>
      <c r="M476" s="25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2"/>
    </row>
    <row r="477" spans="1:37" ht="13.2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25"/>
      <c r="L477" s="1"/>
      <c r="M477" s="25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2"/>
    </row>
    <row r="478" spans="1:37" ht="13.2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25"/>
      <c r="L478" s="1"/>
      <c r="M478" s="25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2"/>
    </row>
    <row r="479" spans="1:37" ht="13.2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25"/>
      <c r="L479" s="1"/>
      <c r="M479" s="25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2"/>
    </row>
    <row r="480" spans="1:37" ht="13.2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25"/>
      <c r="L480" s="1"/>
      <c r="M480" s="25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2"/>
    </row>
    <row r="481" spans="1:37" ht="13.2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25"/>
      <c r="L481" s="1"/>
      <c r="M481" s="25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2"/>
    </row>
    <row r="482" spans="1:37" ht="13.2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25"/>
      <c r="L482" s="1"/>
      <c r="M482" s="25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2"/>
    </row>
    <row r="483" spans="1:37" ht="13.2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25"/>
      <c r="L483" s="1"/>
      <c r="M483" s="25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2"/>
    </row>
    <row r="484" spans="1:37" ht="13.2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25"/>
      <c r="L484" s="1"/>
      <c r="M484" s="25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2"/>
    </row>
    <row r="485" spans="1:37" ht="13.2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25"/>
      <c r="L485" s="1"/>
      <c r="M485" s="25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2"/>
    </row>
    <row r="486" spans="1:37" ht="13.2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25"/>
      <c r="L486" s="1"/>
      <c r="M486" s="25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2"/>
    </row>
    <row r="487" spans="1:37" ht="13.2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25"/>
      <c r="L487" s="1"/>
      <c r="M487" s="25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2"/>
    </row>
    <row r="488" spans="1:37" ht="13.2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25"/>
      <c r="L488" s="1"/>
      <c r="M488" s="25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2"/>
    </row>
    <row r="489" spans="1:37" ht="13.2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25"/>
      <c r="L489" s="1"/>
      <c r="M489" s="25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2"/>
    </row>
    <row r="490" spans="1:37" ht="13.2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25"/>
      <c r="L490" s="1"/>
      <c r="M490" s="25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2"/>
    </row>
    <row r="491" spans="1:37" ht="13.2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25"/>
      <c r="L491" s="1"/>
      <c r="M491" s="25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2"/>
    </row>
    <row r="492" spans="1:37" ht="13.2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25"/>
      <c r="L492" s="1"/>
      <c r="M492" s="25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2"/>
    </row>
    <row r="493" spans="1:37" ht="13.2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25"/>
      <c r="L493" s="1"/>
      <c r="M493" s="25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2"/>
    </row>
    <row r="494" spans="1:37" ht="13.2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25"/>
      <c r="L494" s="1"/>
      <c r="M494" s="25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2"/>
    </row>
    <row r="495" spans="1:37" ht="13.2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25"/>
      <c r="L495" s="1"/>
      <c r="M495" s="25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2"/>
    </row>
    <row r="496" spans="1:37" ht="13.2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25"/>
      <c r="L496" s="1"/>
      <c r="M496" s="25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2"/>
    </row>
    <row r="497" spans="1:37" ht="13.2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25"/>
      <c r="L497" s="1"/>
      <c r="M497" s="25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2"/>
    </row>
    <row r="498" spans="1:37" ht="13.2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25"/>
      <c r="L498" s="1"/>
      <c r="M498" s="25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2"/>
    </row>
    <row r="499" spans="1:37" ht="13.2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25"/>
      <c r="L499" s="1"/>
      <c r="M499" s="25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2"/>
    </row>
    <row r="500" spans="1:37" ht="13.2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25"/>
      <c r="L500" s="1"/>
      <c r="M500" s="25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2"/>
    </row>
    <row r="501" spans="1:37" ht="13.2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25"/>
      <c r="L501" s="1"/>
      <c r="M501" s="25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2"/>
    </row>
    <row r="502" spans="1:37" ht="13.2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25"/>
      <c r="L502" s="1"/>
      <c r="M502" s="25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2"/>
    </row>
    <row r="503" spans="1:37" ht="13.2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25"/>
      <c r="L503" s="1"/>
      <c r="M503" s="25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2"/>
    </row>
    <row r="504" spans="1:37" ht="13.2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25"/>
      <c r="L504" s="1"/>
      <c r="M504" s="25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2"/>
    </row>
    <row r="505" spans="1:37" ht="13.2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25"/>
      <c r="L505" s="1"/>
      <c r="M505" s="25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2"/>
    </row>
    <row r="506" spans="1:37" ht="13.2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25"/>
      <c r="L506" s="1"/>
      <c r="M506" s="25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2"/>
    </row>
    <row r="507" spans="1:37" ht="13.2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25"/>
      <c r="L507" s="1"/>
      <c r="M507" s="25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2"/>
    </row>
    <row r="508" spans="1:37" ht="13.2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25"/>
      <c r="L508" s="1"/>
      <c r="M508" s="25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2"/>
    </row>
    <row r="509" spans="1:37" ht="13.2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25"/>
      <c r="L509" s="1"/>
      <c r="M509" s="25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2"/>
    </row>
    <row r="510" spans="1:37" ht="13.2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25"/>
      <c r="L510" s="1"/>
      <c r="M510" s="25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2"/>
    </row>
    <row r="511" spans="1:37" ht="13.2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25"/>
      <c r="L511" s="1"/>
      <c r="M511" s="25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2"/>
    </row>
    <row r="512" spans="1:37" ht="13.2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25"/>
      <c r="L512" s="1"/>
      <c r="M512" s="25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2"/>
    </row>
    <row r="513" spans="1:37" ht="13.2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25"/>
      <c r="L513" s="1"/>
      <c r="M513" s="25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2"/>
    </row>
    <row r="514" spans="1:37" ht="13.2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25"/>
      <c r="L514" s="1"/>
      <c r="M514" s="25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2"/>
    </row>
    <row r="515" spans="1:37" ht="13.2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25"/>
      <c r="L515" s="1"/>
      <c r="M515" s="25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2"/>
    </row>
    <row r="516" spans="1:37" ht="13.2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25"/>
      <c r="L516" s="1"/>
      <c r="M516" s="25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2"/>
    </row>
    <row r="517" spans="1:37" ht="13.2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25"/>
      <c r="L517" s="1"/>
      <c r="M517" s="25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2"/>
    </row>
    <row r="518" spans="1:37" ht="13.2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25"/>
      <c r="L518" s="1"/>
      <c r="M518" s="25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2"/>
    </row>
    <row r="519" spans="1:37" ht="13.2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25"/>
      <c r="L519" s="1"/>
      <c r="M519" s="25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2"/>
    </row>
    <row r="520" spans="1:37" ht="13.2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25"/>
      <c r="L520" s="1"/>
      <c r="M520" s="25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2"/>
    </row>
    <row r="521" spans="1:37" ht="13.2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25"/>
      <c r="L521" s="1"/>
      <c r="M521" s="25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2"/>
    </row>
    <row r="522" spans="1:37" ht="13.2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25"/>
      <c r="L522" s="1"/>
      <c r="M522" s="25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2"/>
    </row>
    <row r="523" spans="1:37" ht="13.2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25"/>
      <c r="L523" s="1"/>
      <c r="M523" s="25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2"/>
    </row>
    <row r="524" spans="1:37" ht="13.2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25"/>
      <c r="L524" s="1"/>
      <c r="M524" s="25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2"/>
    </row>
    <row r="525" spans="1:37" ht="13.2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25"/>
      <c r="L525" s="1"/>
      <c r="M525" s="25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2"/>
    </row>
    <row r="526" spans="1:37" ht="13.2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25"/>
      <c r="L526" s="1"/>
      <c r="M526" s="25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2"/>
    </row>
    <row r="527" spans="1:37" ht="13.2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25"/>
      <c r="L527" s="1"/>
      <c r="M527" s="25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2"/>
    </row>
    <row r="528" spans="1:37" ht="13.2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25"/>
      <c r="L528" s="1"/>
      <c r="M528" s="25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2"/>
    </row>
    <row r="529" spans="1:37" ht="13.2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25"/>
      <c r="L529" s="1"/>
      <c r="M529" s="25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2"/>
    </row>
    <row r="530" spans="1:37" ht="13.2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25"/>
      <c r="L530" s="1"/>
      <c r="M530" s="25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2"/>
    </row>
    <row r="531" spans="1:37" ht="13.2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25"/>
      <c r="L531" s="1"/>
      <c r="M531" s="25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2"/>
    </row>
    <row r="532" spans="1:37" ht="13.2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25"/>
      <c r="L532" s="1"/>
      <c r="M532" s="25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2"/>
    </row>
    <row r="533" spans="1:37" ht="13.2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25"/>
      <c r="L533" s="1"/>
      <c r="M533" s="25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2"/>
    </row>
    <row r="534" spans="1:37" ht="13.2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25"/>
      <c r="L534" s="1"/>
      <c r="M534" s="25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2"/>
    </row>
    <row r="535" spans="1:37" ht="13.2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25"/>
      <c r="L535" s="1"/>
      <c r="M535" s="25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2"/>
    </row>
    <row r="536" spans="1:37" ht="13.2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25"/>
      <c r="L536" s="1"/>
      <c r="M536" s="25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2"/>
    </row>
    <row r="537" spans="1:37" ht="13.2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25"/>
      <c r="L537" s="1"/>
      <c r="M537" s="25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2"/>
    </row>
    <row r="538" spans="1:37" ht="13.2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25"/>
      <c r="L538" s="1"/>
      <c r="M538" s="25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2"/>
    </row>
    <row r="539" spans="1:37" ht="13.2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25"/>
      <c r="L539" s="1"/>
      <c r="M539" s="25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2"/>
    </row>
    <row r="540" spans="1:37" ht="13.2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25"/>
      <c r="L540" s="1"/>
      <c r="M540" s="25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2"/>
    </row>
    <row r="541" spans="1:37" ht="13.2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25"/>
      <c r="L541" s="1"/>
      <c r="M541" s="25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2"/>
    </row>
    <row r="542" spans="1:37" ht="13.2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25"/>
      <c r="L542" s="1"/>
      <c r="M542" s="25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2"/>
    </row>
    <row r="543" spans="1:37" ht="13.2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25"/>
      <c r="L543" s="1"/>
      <c r="M543" s="25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2"/>
    </row>
    <row r="544" spans="1:37" ht="13.2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25"/>
      <c r="L544" s="1"/>
      <c r="M544" s="25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2"/>
    </row>
    <row r="545" spans="1:37" ht="13.2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25"/>
      <c r="L545" s="1"/>
      <c r="M545" s="25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2"/>
    </row>
    <row r="546" spans="1:37" ht="13.2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25"/>
      <c r="L546" s="1"/>
      <c r="M546" s="25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2"/>
    </row>
    <row r="547" spans="1:37" ht="13.2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25"/>
      <c r="L547" s="1"/>
      <c r="M547" s="25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2"/>
    </row>
    <row r="548" spans="1:37" ht="13.2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25"/>
      <c r="L548" s="1"/>
      <c r="M548" s="25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2"/>
    </row>
    <row r="549" spans="1:37" ht="13.2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25"/>
      <c r="L549" s="1"/>
      <c r="M549" s="25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2"/>
    </row>
    <row r="550" spans="1:37" ht="13.2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25"/>
      <c r="L550" s="1"/>
      <c r="M550" s="25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2"/>
    </row>
    <row r="551" spans="1:37" ht="13.2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25"/>
      <c r="L551" s="1"/>
      <c r="M551" s="25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2"/>
    </row>
    <row r="552" spans="1:37" ht="13.2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25"/>
      <c r="L552" s="1"/>
      <c r="M552" s="25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2"/>
    </row>
    <row r="553" spans="1:37" ht="13.2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25"/>
      <c r="L553" s="1"/>
      <c r="M553" s="25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2"/>
    </row>
    <row r="554" spans="1:37" ht="13.2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25"/>
      <c r="L554" s="1"/>
      <c r="M554" s="25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2"/>
    </row>
    <row r="555" spans="1:37" ht="13.2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25"/>
      <c r="L555" s="1"/>
      <c r="M555" s="25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2"/>
    </row>
    <row r="556" spans="1:37" ht="13.2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25"/>
      <c r="L556" s="1"/>
      <c r="M556" s="25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2"/>
    </row>
    <row r="557" spans="1:37" ht="13.2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25"/>
      <c r="L557" s="1"/>
      <c r="M557" s="25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2"/>
    </row>
    <row r="558" spans="1:37" ht="13.2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25"/>
      <c r="L558" s="1"/>
      <c r="M558" s="25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2"/>
    </row>
    <row r="559" spans="1:37" ht="13.2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25"/>
      <c r="L559" s="1"/>
      <c r="M559" s="25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2"/>
    </row>
    <row r="560" spans="1:37" ht="13.2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25"/>
      <c r="L560" s="1"/>
      <c r="M560" s="25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2"/>
    </row>
    <row r="561" spans="1:37" ht="13.2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25"/>
      <c r="L561" s="1"/>
      <c r="M561" s="25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2"/>
    </row>
    <row r="562" spans="1:37" ht="13.2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25"/>
      <c r="L562" s="1"/>
      <c r="M562" s="25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2"/>
    </row>
    <row r="563" spans="1:37" ht="13.2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25"/>
      <c r="L563" s="1"/>
      <c r="M563" s="25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2"/>
    </row>
    <row r="564" spans="1:37" ht="13.2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25"/>
      <c r="L564" s="1"/>
      <c r="M564" s="25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2"/>
    </row>
    <row r="565" spans="1:37" ht="13.2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25"/>
      <c r="L565" s="1"/>
      <c r="M565" s="25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2"/>
    </row>
    <row r="566" spans="1:37" ht="13.2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25"/>
      <c r="L566" s="1"/>
      <c r="M566" s="25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2"/>
    </row>
    <row r="567" spans="1:37" ht="13.2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25"/>
      <c r="L567" s="1"/>
      <c r="M567" s="25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2"/>
    </row>
    <row r="568" spans="1:37" ht="13.2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25"/>
      <c r="L568" s="1"/>
      <c r="M568" s="25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2"/>
    </row>
    <row r="569" spans="1:37" ht="13.2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25"/>
      <c r="L569" s="1"/>
      <c r="M569" s="25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2"/>
    </row>
    <row r="570" spans="1:37" ht="13.2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25"/>
      <c r="L570" s="1"/>
      <c r="M570" s="25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2"/>
    </row>
    <row r="571" spans="1:37" ht="13.2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25"/>
      <c r="L571" s="1"/>
      <c r="M571" s="25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2"/>
    </row>
    <row r="572" spans="1:37" ht="13.2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25"/>
      <c r="L572" s="1"/>
      <c r="M572" s="25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2"/>
    </row>
    <row r="573" spans="1:37" ht="13.2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25"/>
      <c r="L573" s="1"/>
      <c r="M573" s="25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2"/>
    </row>
    <row r="574" spans="1:37" ht="13.2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25"/>
      <c r="L574" s="1"/>
      <c r="M574" s="25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2"/>
    </row>
    <row r="575" spans="1:37" ht="13.2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25"/>
      <c r="L575" s="1"/>
      <c r="M575" s="25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2"/>
    </row>
    <row r="576" spans="1:37" ht="13.2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25"/>
      <c r="L576" s="1"/>
      <c r="M576" s="25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2"/>
    </row>
    <row r="577" spans="1:37" ht="13.2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25"/>
      <c r="L577" s="1"/>
      <c r="M577" s="25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2"/>
    </row>
    <row r="578" spans="1:37" ht="13.2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25"/>
      <c r="L578" s="1"/>
      <c r="M578" s="25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2"/>
    </row>
    <row r="579" spans="1:37" ht="13.2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25"/>
      <c r="L579" s="1"/>
      <c r="M579" s="25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2"/>
    </row>
    <row r="580" spans="1:37" ht="13.2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25"/>
      <c r="L580" s="1"/>
      <c r="M580" s="25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2"/>
    </row>
    <row r="581" spans="1:37" ht="13.2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25"/>
      <c r="L581" s="1"/>
      <c r="M581" s="25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2"/>
    </row>
    <row r="582" spans="1:37" ht="13.2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25"/>
      <c r="L582" s="1"/>
      <c r="M582" s="25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2"/>
    </row>
    <row r="583" spans="1:37" ht="13.2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25"/>
      <c r="L583" s="1"/>
      <c r="M583" s="25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2"/>
    </row>
    <row r="584" spans="1:37" ht="13.2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25"/>
      <c r="L584" s="1"/>
      <c r="M584" s="25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2"/>
    </row>
    <row r="585" spans="1:37" ht="13.2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25"/>
      <c r="L585" s="1"/>
      <c r="M585" s="25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2"/>
    </row>
    <row r="586" spans="1:37" ht="13.2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25"/>
      <c r="L586" s="1"/>
      <c r="M586" s="25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2"/>
    </row>
    <row r="587" spans="1:37" ht="13.2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25"/>
      <c r="L587" s="1"/>
      <c r="M587" s="25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2"/>
    </row>
    <row r="588" spans="1:37" ht="13.2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25"/>
      <c r="L588" s="1"/>
      <c r="M588" s="25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2"/>
    </row>
    <row r="589" spans="1:37" ht="13.2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25"/>
      <c r="L589" s="1"/>
      <c r="M589" s="25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2"/>
    </row>
    <row r="590" spans="1:37" ht="13.2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25"/>
      <c r="L590" s="1"/>
      <c r="M590" s="25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2"/>
    </row>
    <row r="591" spans="1:37" ht="13.2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25"/>
      <c r="L591" s="1"/>
      <c r="M591" s="25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2"/>
    </row>
    <row r="592" spans="1:37" ht="13.2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25"/>
      <c r="L592" s="1"/>
      <c r="M592" s="25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2"/>
    </row>
    <row r="593" spans="1:37" ht="13.2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25"/>
      <c r="L593" s="1"/>
      <c r="M593" s="25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2"/>
    </row>
    <row r="594" spans="1:37" ht="13.2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25"/>
      <c r="L594" s="1"/>
      <c r="M594" s="25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2"/>
    </row>
    <row r="595" spans="1:37" ht="13.2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25"/>
      <c r="L595" s="1"/>
      <c r="M595" s="25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2"/>
    </row>
    <row r="596" spans="1:37" ht="13.2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25"/>
      <c r="L596" s="1"/>
      <c r="M596" s="25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2"/>
    </row>
    <row r="597" spans="1:37" ht="13.2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25"/>
      <c r="L597" s="1"/>
      <c r="M597" s="25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2"/>
    </row>
    <row r="598" spans="1:37" ht="13.2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25"/>
      <c r="L598" s="1"/>
      <c r="M598" s="25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2"/>
    </row>
    <row r="599" spans="1:37" ht="13.2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25"/>
      <c r="L599" s="1"/>
      <c r="M599" s="25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2"/>
    </row>
    <row r="600" spans="1:37" ht="13.2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25"/>
      <c r="L600" s="1"/>
      <c r="M600" s="25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2"/>
    </row>
    <row r="601" spans="1:37" ht="13.2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25"/>
      <c r="L601" s="1"/>
      <c r="M601" s="25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2"/>
    </row>
    <row r="602" spans="1:37" ht="13.2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25"/>
      <c r="L602" s="1"/>
      <c r="M602" s="25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2"/>
    </row>
    <row r="603" spans="1:37" ht="13.2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25"/>
      <c r="L603" s="1"/>
      <c r="M603" s="25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2"/>
    </row>
    <row r="604" spans="1:37" ht="13.2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25"/>
      <c r="L604" s="1"/>
      <c r="M604" s="25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2"/>
    </row>
    <row r="605" spans="1:37" ht="13.2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25"/>
      <c r="L605" s="1"/>
      <c r="M605" s="25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2"/>
    </row>
    <row r="606" spans="1:37" ht="13.2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25"/>
      <c r="L606" s="1"/>
      <c r="M606" s="25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2"/>
    </row>
    <row r="607" spans="1:37" ht="13.2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25"/>
      <c r="L607" s="1"/>
      <c r="M607" s="25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2"/>
    </row>
    <row r="608" spans="1:37" ht="13.2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25"/>
      <c r="L608" s="1"/>
      <c r="M608" s="25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2"/>
    </row>
    <row r="609" spans="1:37" ht="13.2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25"/>
      <c r="L609" s="1"/>
      <c r="M609" s="25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2"/>
    </row>
    <row r="610" spans="1:37" ht="13.2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25"/>
      <c r="L610" s="1"/>
      <c r="M610" s="25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2"/>
    </row>
    <row r="611" spans="1:37" ht="13.2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25"/>
      <c r="L611" s="1"/>
      <c r="M611" s="25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2"/>
    </row>
    <row r="612" spans="1:37" ht="13.2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25"/>
      <c r="L612" s="1"/>
      <c r="M612" s="25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2"/>
    </row>
    <row r="613" spans="1:37" ht="13.2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25"/>
      <c r="L613" s="1"/>
      <c r="M613" s="25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2"/>
    </row>
    <row r="614" spans="1:37" ht="13.2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25"/>
      <c r="L614" s="1"/>
      <c r="M614" s="25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2"/>
    </row>
    <row r="615" spans="1:37" ht="13.2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25"/>
      <c r="L615" s="1"/>
      <c r="M615" s="25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2"/>
    </row>
    <row r="616" spans="1:37" ht="13.2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25"/>
      <c r="L616" s="1"/>
      <c r="M616" s="25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2"/>
    </row>
    <row r="617" spans="1:37" ht="13.2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25"/>
      <c r="L617" s="1"/>
      <c r="M617" s="25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2"/>
    </row>
    <row r="618" spans="1:37" ht="13.2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25"/>
      <c r="L618" s="1"/>
      <c r="M618" s="25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2"/>
    </row>
    <row r="619" spans="1:37" ht="13.2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25"/>
      <c r="L619" s="1"/>
      <c r="M619" s="25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2"/>
    </row>
    <row r="620" spans="1:37" ht="13.2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25"/>
      <c r="L620" s="1"/>
      <c r="M620" s="25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2"/>
    </row>
    <row r="621" spans="1:37" ht="13.2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25"/>
      <c r="L621" s="1"/>
      <c r="M621" s="25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2"/>
    </row>
    <row r="622" spans="1:37" ht="13.2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25"/>
      <c r="L622" s="1"/>
      <c r="M622" s="25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2"/>
    </row>
    <row r="623" spans="1:37" ht="13.2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25"/>
      <c r="L623" s="1"/>
      <c r="M623" s="25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2"/>
    </row>
    <row r="624" spans="1:37" ht="13.2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25"/>
      <c r="L624" s="1"/>
      <c r="M624" s="25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2"/>
    </row>
    <row r="625" spans="1:37" ht="13.2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25"/>
      <c r="L625" s="1"/>
      <c r="M625" s="25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2"/>
    </row>
    <row r="626" spans="1:37" ht="13.2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25"/>
      <c r="L626" s="1"/>
      <c r="M626" s="25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2"/>
    </row>
    <row r="627" spans="1:37" ht="13.2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25"/>
      <c r="L627" s="1"/>
      <c r="M627" s="25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2"/>
    </row>
    <row r="628" spans="1:37" ht="13.2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25"/>
      <c r="L628" s="1"/>
      <c r="M628" s="25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2"/>
    </row>
    <row r="629" spans="1:37" ht="13.2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25"/>
      <c r="L629" s="1"/>
      <c r="M629" s="25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2"/>
    </row>
    <row r="630" spans="1:37" ht="13.2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25"/>
      <c r="L630" s="1"/>
      <c r="M630" s="25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2"/>
    </row>
    <row r="631" spans="1:37" ht="13.2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25"/>
      <c r="L631" s="1"/>
      <c r="M631" s="25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2"/>
    </row>
    <row r="632" spans="1:37" ht="13.2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25"/>
      <c r="L632" s="1"/>
      <c r="M632" s="25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2"/>
    </row>
    <row r="633" spans="1:37" ht="13.2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25"/>
      <c r="L633" s="1"/>
      <c r="M633" s="25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2"/>
    </row>
    <row r="634" spans="1:37" ht="13.2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25"/>
      <c r="L634" s="1"/>
      <c r="M634" s="25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2"/>
    </row>
    <row r="635" spans="1:37" ht="13.2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25"/>
      <c r="L635" s="1"/>
      <c r="M635" s="25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2"/>
    </row>
    <row r="636" spans="1:37" ht="13.2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25"/>
      <c r="L636" s="1"/>
      <c r="M636" s="25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2"/>
    </row>
    <row r="637" spans="1:37" ht="13.2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25"/>
      <c r="L637" s="1"/>
      <c r="M637" s="25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2"/>
    </row>
    <row r="638" spans="1:37" ht="13.2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25"/>
      <c r="L638" s="1"/>
      <c r="M638" s="25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2"/>
    </row>
    <row r="639" spans="1:37" ht="13.2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25"/>
      <c r="L639" s="1"/>
      <c r="M639" s="25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2"/>
    </row>
    <row r="640" spans="1:37" ht="13.2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25"/>
      <c r="L640" s="1"/>
      <c r="M640" s="25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2"/>
    </row>
    <row r="641" spans="1:37" ht="13.2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25"/>
      <c r="L641" s="1"/>
      <c r="M641" s="25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2"/>
    </row>
    <row r="642" spans="1:37" ht="13.2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25"/>
      <c r="L642" s="1"/>
      <c r="M642" s="25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2"/>
    </row>
    <row r="643" spans="1:37" ht="13.2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25"/>
      <c r="L643" s="1"/>
      <c r="M643" s="25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2"/>
    </row>
    <row r="644" spans="1:37" ht="13.2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25"/>
      <c r="L644" s="1"/>
      <c r="M644" s="25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2"/>
    </row>
    <row r="645" spans="1:37" ht="13.2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25"/>
      <c r="L645" s="1"/>
      <c r="M645" s="25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2"/>
    </row>
    <row r="646" spans="1:37" ht="13.2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25"/>
      <c r="L646" s="1"/>
      <c r="M646" s="25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2"/>
    </row>
    <row r="647" spans="1:37" ht="13.2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25"/>
      <c r="L647" s="1"/>
      <c r="M647" s="25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2"/>
    </row>
    <row r="648" spans="1:37" ht="13.2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25"/>
      <c r="L648" s="1"/>
      <c r="M648" s="25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2"/>
    </row>
    <row r="649" spans="1:37" ht="13.2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25"/>
      <c r="L649" s="1"/>
      <c r="M649" s="25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2"/>
    </row>
    <row r="650" spans="1:37" ht="13.2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25"/>
      <c r="L650" s="1"/>
      <c r="M650" s="25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2"/>
    </row>
    <row r="651" spans="1:37" ht="13.2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25"/>
      <c r="L651" s="1"/>
      <c r="M651" s="25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2"/>
    </row>
    <row r="652" spans="1:37" ht="13.2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25"/>
      <c r="L652" s="1"/>
      <c r="M652" s="25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2"/>
    </row>
    <row r="653" spans="1:37" ht="13.2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25"/>
      <c r="L653" s="1"/>
      <c r="M653" s="25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2"/>
    </row>
    <row r="654" spans="1:37" ht="13.2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25"/>
      <c r="L654" s="1"/>
      <c r="M654" s="25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2"/>
    </row>
    <row r="655" spans="1:37" ht="13.2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25"/>
      <c r="L655" s="1"/>
      <c r="M655" s="25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2"/>
    </row>
    <row r="656" spans="1:37" ht="13.2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25"/>
      <c r="L656" s="1"/>
      <c r="M656" s="25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2"/>
    </row>
    <row r="657" spans="1:37" ht="13.2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25"/>
      <c r="L657" s="1"/>
      <c r="M657" s="25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2"/>
    </row>
    <row r="658" spans="1:37" ht="13.2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25"/>
      <c r="L658" s="1"/>
      <c r="M658" s="25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2"/>
    </row>
    <row r="659" spans="1:37" ht="13.2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25"/>
      <c r="L659" s="1"/>
      <c r="M659" s="25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2"/>
    </row>
    <row r="660" spans="1:37" ht="13.2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25"/>
      <c r="L660" s="1"/>
      <c r="M660" s="25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2"/>
    </row>
    <row r="661" spans="1:37" ht="13.2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25"/>
      <c r="L661" s="1"/>
      <c r="M661" s="25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2"/>
    </row>
    <row r="662" spans="1:37" ht="13.2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25"/>
      <c r="L662" s="1"/>
      <c r="M662" s="25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2"/>
    </row>
    <row r="663" spans="1:37" ht="13.2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25"/>
      <c r="L663" s="1"/>
      <c r="M663" s="25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2"/>
    </row>
    <row r="664" spans="1:37" ht="13.2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25"/>
      <c r="L664" s="1"/>
      <c r="M664" s="25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2"/>
    </row>
    <row r="665" spans="1:37" ht="13.2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25"/>
      <c r="L665" s="1"/>
      <c r="M665" s="25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2"/>
    </row>
    <row r="666" spans="1:37" ht="13.2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25"/>
      <c r="L666" s="1"/>
      <c r="M666" s="25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2"/>
    </row>
    <row r="667" spans="1:37" ht="13.2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25"/>
      <c r="L667" s="1"/>
      <c r="M667" s="25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2"/>
    </row>
    <row r="668" spans="1:37" ht="13.2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25"/>
      <c r="L668" s="1"/>
      <c r="M668" s="25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2"/>
    </row>
    <row r="669" spans="1:37" ht="13.2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25"/>
      <c r="L669" s="1"/>
      <c r="M669" s="25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2"/>
    </row>
    <row r="670" spans="1:37" ht="13.2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25"/>
      <c r="L670" s="1"/>
      <c r="M670" s="25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2"/>
    </row>
    <row r="671" spans="1:37" ht="13.2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25"/>
      <c r="L671" s="1"/>
      <c r="M671" s="25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2"/>
    </row>
    <row r="672" spans="1:37" ht="13.2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25"/>
      <c r="L672" s="1"/>
      <c r="M672" s="25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2"/>
    </row>
    <row r="673" spans="1:37" ht="13.2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25"/>
      <c r="L673" s="1"/>
      <c r="M673" s="25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2"/>
    </row>
    <row r="674" spans="1:37" ht="13.2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25"/>
      <c r="L674" s="1"/>
      <c r="M674" s="25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2"/>
    </row>
    <row r="675" spans="1:37" ht="13.2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25"/>
      <c r="L675" s="1"/>
      <c r="M675" s="25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2"/>
    </row>
    <row r="676" spans="1:37" ht="13.2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25"/>
      <c r="L676" s="1"/>
      <c r="M676" s="25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2"/>
    </row>
    <row r="677" spans="1:37" ht="13.2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25"/>
      <c r="L677" s="1"/>
      <c r="M677" s="25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2"/>
    </row>
    <row r="678" spans="1:37" ht="13.2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25"/>
      <c r="L678" s="1"/>
      <c r="M678" s="25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2"/>
    </row>
    <row r="679" spans="1:37" ht="13.2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25"/>
      <c r="L679" s="1"/>
      <c r="M679" s="25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2"/>
    </row>
    <row r="680" spans="1:37" ht="13.2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25"/>
      <c r="L680" s="1"/>
      <c r="M680" s="25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2"/>
    </row>
    <row r="681" spans="1:37" ht="13.2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25"/>
      <c r="L681" s="1"/>
      <c r="M681" s="25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2"/>
    </row>
    <row r="682" spans="1:37" ht="13.2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25"/>
      <c r="L682" s="1"/>
      <c r="M682" s="25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2"/>
    </row>
    <row r="683" spans="1:37" ht="13.2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25"/>
      <c r="L683" s="1"/>
      <c r="M683" s="25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2"/>
    </row>
    <row r="684" spans="1:37" ht="13.2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25"/>
      <c r="L684" s="1"/>
      <c r="M684" s="25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2"/>
    </row>
    <row r="685" spans="1:37" ht="13.2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25"/>
      <c r="L685" s="1"/>
      <c r="M685" s="25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2"/>
    </row>
    <row r="686" spans="1:37" ht="13.2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25"/>
      <c r="L686" s="1"/>
      <c r="M686" s="25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2"/>
    </row>
    <row r="687" spans="1:37" ht="13.2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25"/>
      <c r="L687" s="1"/>
      <c r="M687" s="25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2"/>
    </row>
    <row r="688" spans="1:37" ht="13.2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25"/>
      <c r="L688" s="1"/>
      <c r="M688" s="25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2"/>
    </row>
    <row r="689" spans="1:37" ht="13.2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25"/>
      <c r="L689" s="1"/>
      <c r="M689" s="25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2"/>
    </row>
    <row r="690" spans="1:37" ht="13.2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25"/>
      <c r="L690" s="1"/>
      <c r="M690" s="25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2"/>
    </row>
    <row r="691" spans="1:37" ht="13.2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25"/>
      <c r="L691" s="1"/>
      <c r="M691" s="25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2"/>
    </row>
    <row r="692" spans="1:37" ht="13.2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25"/>
      <c r="L692" s="1"/>
      <c r="M692" s="25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2"/>
    </row>
    <row r="693" spans="1:37" ht="13.2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25"/>
      <c r="L693" s="1"/>
      <c r="M693" s="25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2"/>
    </row>
    <row r="694" spans="1:37" ht="13.2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25"/>
      <c r="L694" s="1"/>
      <c r="M694" s="25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2"/>
    </row>
    <row r="695" spans="1:37" ht="13.2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25"/>
      <c r="L695" s="1"/>
      <c r="M695" s="25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2"/>
    </row>
    <row r="696" spans="1:37" ht="13.2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25"/>
      <c r="L696" s="1"/>
      <c r="M696" s="25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2"/>
    </row>
    <row r="697" spans="1:37" ht="13.2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25"/>
      <c r="L697" s="1"/>
      <c r="M697" s="25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2"/>
    </row>
    <row r="698" spans="1:37" ht="13.2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25"/>
      <c r="L698" s="1"/>
      <c r="M698" s="25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2"/>
    </row>
    <row r="699" spans="1:37" ht="13.2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25"/>
      <c r="L699" s="1"/>
      <c r="M699" s="25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2"/>
    </row>
    <row r="700" spans="1:37" ht="13.2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25"/>
      <c r="L700" s="1"/>
      <c r="M700" s="25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2"/>
    </row>
    <row r="701" spans="1:37" ht="13.2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25"/>
      <c r="L701" s="1"/>
      <c r="M701" s="25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2"/>
    </row>
    <row r="702" spans="1:37" ht="13.2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25"/>
      <c r="L702" s="1"/>
      <c r="M702" s="25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2"/>
    </row>
    <row r="703" spans="1:37" ht="13.2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25"/>
      <c r="L703" s="1"/>
      <c r="M703" s="25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2"/>
    </row>
    <row r="704" spans="1:37" ht="13.2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25"/>
      <c r="L704" s="1"/>
      <c r="M704" s="25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2"/>
    </row>
    <row r="705" spans="1:37" ht="13.2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25"/>
      <c r="L705" s="1"/>
      <c r="M705" s="25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2"/>
    </row>
    <row r="706" spans="1:37" ht="13.2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25"/>
      <c r="L706" s="1"/>
      <c r="M706" s="25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2"/>
    </row>
    <row r="707" spans="1:37" ht="13.2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25"/>
      <c r="L707" s="1"/>
      <c r="M707" s="25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2"/>
    </row>
    <row r="708" spans="1:37" ht="13.2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25"/>
      <c r="L708" s="1"/>
      <c r="M708" s="25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2"/>
    </row>
    <row r="709" spans="1:37" ht="13.2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25"/>
      <c r="L709" s="1"/>
      <c r="M709" s="25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2"/>
    </row>
    <row r="710" spans="1:37" ht="13.2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25"/>
      <c r="L710" s="1"/>
      <c r="M710" s="25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2"/>
    </row>
    <row r="711" spans="1:37" ht="13.2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25"/>
      <c r="L711" s="1"/>
      <c r="M711" s="25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2"/>
    </row>
    <row r="712" spans="1:37" ht="13.2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25"/>
      <c r="L712" s="1"/>
      <c r="M712" s="25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2"/>
    </row>
    <row r="713" spans="1:37" ht="13.2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25"/>
      <c r="L713" s="1"/>
      <c r="M713" s="25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2"/>
    </row>
    <row r="714" spans="1:37" ht="13.2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25"/>
      <c r="L714" s="1"/>
      <c r="M714" s="25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2"/>
    </row>
    <row r="715" spans="1:37" ht="13.2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25"/>
      <c r="L715" s="1"/>
      <c r="M715" s="25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2"/>
    </row>
    <row r="716" spans="1:37" ht="13.2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25"/>
      <c r="L716" s="1"/>
      <c r="M716" s="25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2"/>
    </row>
    <row r="717" spans="1:37" ht="13.2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25"/>
      <c r="L717" s="1"/>
      <c r="M717" s="25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2"/>
    </row>
    <row r="718" spans="1:37" ht="13.2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25"/>
      <c r="L718" s="1"/>
      <c r="M718" s="25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2"/>
    </row>
    <row r="719" spans="1:37" ht="13.2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25"/>
      <c r="L719" s="1"/>
      <c r="M719" s="25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2"/>
    </row>
    <row r="720" spans="1:37" ht="13.2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25"/>
      <c r="L720" s="1"/>
      <c r="M720" s="25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2"/>
    </row>
    <row r="721" spans="1:37" ht="13.2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25"/>
      <c r="L721" s="1"/>
      <c r="M721" s="25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2"/>
    </row>
    <row r="722" spans="1:37" ht="13.2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25"/>
      <c r="L722" s="1"/>
      <c r="M722" s="25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2"/>
    </row>
    <row r="723" spans="1:37" ht="13.2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25"/>
      <c r="L723" s="1"/>
      <c r="M723" s="25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2"/>
    </row>
    <row r="724" spans="1:37" ht="13.2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25"/>
      <c r="L724" s="1"/>
      <c r="M724" s="25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2"/>
    </row>
    <row r="725" spans="1:37" ht="13.2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25"/>
      <c r="L725" s="1"/>
      <c r="M725" s="25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2"/>
    </row>
    <row r="726" spans="1:37" ht="13.2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25"/>
      <c r="L726" s="1"/>
      <c r="M726" s="25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2"/>
    </row>
    <row r="727" spans="1:37" ht="13.2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25"/>
      <c r="L727" s="1"/>
      <c r="M727" s="25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2"/>
    </row>
    <row r="728" spans="1:37" ht="13.2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25"/>
      <c r="L728" s="1"/>
      <c r="M728" s="25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2"/>
    </row>
    <row r="729" spans="1:37" ht="13.2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25"/>
      <c r="L729" s="1"/>
      <c r="M729" s="25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2"/>
    </row>
    <row r="730" spans="1:37" ht="13.2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25"/>
      <c r="L730" s="1"/>
      <c r="M730" s="25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2"/>
    </row>
    <row r="731" spans="1:37" ht="13.2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25"/>
      <c r="L731" s="1"/>
      <c r="M731" s="25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2"/>
    </row>
    <row r="732" spans="1:37" ht="13.2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25"/>
      <c r="L732" s="1"/>
      <c r="M732" s="25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2"/>
    </row>
    <row r="733" spans="1:37" ht="13.2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25"/>
      <c r="L733" s="1"/>
      <c r="M733" s="25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2"/>
    </row>
    <row r="734" spans="1:37" ht="13.2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25"/>
      <c r="L734" s="1"/>
      <c r="M734" s="25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2"/>
    </row>
    <row r="735" spans="1:37" ht="13.2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25"/>
      <c r="L735" s="1"/>
      <c r="M735" s="25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2"/>
    </row>
    <row r="736" spans="1:37" ht="13.2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25"/>
      <c r="L736" s="1"/>
      <c r="M736" s="25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2"/>
    </row>
    <row r="737" spans="1:37" ht="13.2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25"/>
      <c r="L737" s="1"/>
      <c r="M737" s="25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2"/>
    </row>
    <row r="738" spans="1:37" ht="13.2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25"/>
      <c r="L738" s="1"/>
      <c r="M738" s="25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2"/>
    </row>
    <row r="739" spans="1:37" ht="13.2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25"/>
      <c r="L739" s="1"/>
      <c r="M739" s="25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2"/>
    </row>
    <row r="740" spans="1:37" ht="13.2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25"/>
      <c r="L740" s="1"/>
      <c r="M740" s="25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2"/>
    </row>
    <row r="741" spans="1:37" ht="13.2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25"/>
      <c r="L741" s="1"/>
      <c r="M741" s="25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2"/>
    </row>
    <row r="742" spans="1:37" ht="13.2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25"/>
      <c r="L742" s="1"/>
      <c r="M742" s="25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2"/>
    </row>
    <row r="743" spans="1:37" ht="13.2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25"/>
      <c r="L743" s="1"/>
      <c r="M743" s="25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2"/>
    </row>
    <row r="744" spans="1:37" ht="13.2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25"/>
      <c r="L744" s="1"/>
      <c r="M744" s="25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2"/>
    </row>
    <row r="745" spans="1:37" ht="13.2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25"/>
      <c r="L745" s="1"/>
      <c r="M745" s="25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2"/>
    </row>
    <row r="746" spans="1:37" ht="13.2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25"/>
      <c r="L746" s="1"/>
      <c r="M746" s="25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2"/>
    </row>
    <row r="747" spans="1:37" ht="13.2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25"/>
      <c r="L747" s="1"/>
      <c r="M747" s="25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2"/>
    </row>
    <row r="748" spans="1:37" ht="13.2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25"/>
      <c r="L748" s="1"/>
      <c r="M748" s="25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2"/>
    </row>
    <row r="749" spans="1:37" ht="13.2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25"/>
      <c r="L749" s="1"/>
      <c r="M749" s="25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2"/>
    </row>
    <row r="750" spans="1:37" ht="13.2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25"/>
      <c r="L750" s="1"/>
      <c r="M750" s="25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2"/>
    </row>
    <row r="751" spans="1:37" ht="13.2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25"/>
      <c r="L751" s="1"/>
      <c r="M751" s="25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2"/>
    </row>
    <row r="752" spans="1:37" ht="13.2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25"/>
      <c r="L752" s="1"/>
      <c r="M752" s="25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2"/>
    </row>
    <row r="753" spans="1:37" ht="13.2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25"/>
      <c r="L753" s="1"/>
      <c r="M753" s="25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2"/>
    </row>
    <row r="754" spans="1:37" ht="13.2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25"/>
      <c r="L754" s="1"/>
      <c r="M754" s="25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2"/>
    </row>
    <row r="755" spans="1:37" ht="13.2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25"/>
      <c r="L755" s="1"/>
      <c r="M755" s="25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2"/>
    </row>
    <row r="756" spans="1:37" ht="13.2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25"/>
      <c r="L756" s="1"/>
      <c r="M756" s="25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2"/>
    </row>
    <row r="757" spans="1:37" ht="13.2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25"/>
      <c r="L757" s="1"/>
      <c r="M757" s="25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2"/>
    </row>
    <row r="758" spans="1:37" ht="13.2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25"/>
      <c r="L758" s="1"/>
      <c r="M758" s="25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2"/>
    </row>
    <row r="759" spans="1:37" ht="13.2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25"/>
      <c r="L759" s="1"/>
      <c r="M759" s="25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2"/>
    </row>
    <row r="760" spans="1:37" ht="13.2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25"/>
      <c r="L760" s="1"/>
      <c r="M760" s="25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2"/>
    </row>
    <row r="761" spans="1:37" ht="13.2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25"/>
      <c r="L761" s="1"/>
      <c r="M761" s="25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2"/>
    </row>
    <row r="762" spans="1:37" ht="13.2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25"/>
      <c r="L762" s="1"/>
      <c r="M762" s="25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2"/>
    </row>
    <row r="763" spans="1:37" ht="13.2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25"/>
      <c r="L763" s="1"/>
      <c r="M763" s="25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2"/>
    </row>
    <row r="764" spans="1:37" ht="13.2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25"/>
      <c r="L764" s="1"/>
      <c r="M764" s="25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2"/>
    </row>
    <row r="765" spans="1:37" ht="13.2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25"/>
      <c r="L765" s="1"/>
      <c r="M765" s="25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2"/>
    </row>
    <row r="766" spans="1:37" ht="13.2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25"/>
      <c r="L766" s="1"/>
      <c r="M766" s="25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2"/>
    </row>
    <row r="767" spans="1:37" ht="13.2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25"/>
      <c r="L767" s="1"/>
      <c r="M767" s="25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2"/>
    </row>
    <row r="768" spans="1:37" ht="13.2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25"/>
      <c r="L768" s="1"/>
      <c r="M768" s="25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2"/>
    </row>
    <row r="769" spans="1:37" ht="13.2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25"/>
      <c r="L769" s="1"/>
      <c r="M769" s="25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2"/>
    </row>
    <row r="770" spans="1:37" ht="13.2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25"/>
      <c r="L770" s="1"/>
      <c r="M770" s="25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2"/>
    </row>
    <row r="771" spans="1:37" ht="13.2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25"/>
      <c r="L771" s="1"/>
      <c r="M771" s="25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2"/>
    </row>
    <row r="772" spans="1:37" ht="13.2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25"/>
      <c r="L772" s="1"/>
      <c r="M772" s="25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2"/>
    </row>
    <row r="773" spans="1:37" ht="13.2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25"/>
      <c r="L773" s="1"/>
      <c r="M773" s="25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2"/>
    </row>
    <row r="774" spans="1:37" ht="13.2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25"/>
      <c r="L774" s="1"/>
      <c r="M774" s="25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2"/>
    </row>
    <row r="775" spans="1:37" ht="13.2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25"/>
      <c r="L775" s="1"/>
      <c r="M775" s="25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2"/>
    </row>
    <row r="776" spans="1:37" ht="13.2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25"/>
      <c r="L776" s="1"/>
      <c r="M776" s="25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2"/>
    </row>
    <row r="777" spans="1:37" ht="13.2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25"/>
      <c r="L777" s="1"/>
      <c r="M777" s="25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2"/>
    </row>
    <row r="778" spans="1:37" ht="13.2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25"/>
      <c r="L778" s="1"/>
      <c r="M778" s="25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2"/>
    </row>
    <row r="779" spans="1:37" ht="13.2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25"/>
      <c r="L779" s="1"/>
      <c r="M779" s="25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2"/>
    </row>
    <row r="780" spans="1:37" ht="13.2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25"/>
      <c r="L780" s="1"/>
      <c r="M780" s="25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2"/>
    </row>
    <row r="781" spans="1:37" ht="13.2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25"/>
      <c r="L781" s="1"/>
      <c r="M781" s="25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2"/>
    </row>
    <row r="782" spans="1:37" ht="13.2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25"/>
      <c r="L782" s="1"/>
      <c r="M782" s="25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2"/>
    </row>
    <row r="783" spans="1:37" ht="13.2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25"/>
      <c r="L783" s="1"/>
      <c r="M783" s="25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2"/>
    </row>
    <row r="784" spans="1:37" ht="13.2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25"/>
      <c r="L784" s="1"/>
      <c r="M784" s="25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2"/>
    </row>
    <row r="785" spans="1:37" ht="13.2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25"/>
      <c r="L785" s="1"/>
      <c r="M785" s="25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2"/>
    </row>
    <row r="786" spans="1:37" ht="13.2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25"/>
      <c r="L786" s="1"/>
      <c r="M786" s="25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2"/>
    </row>
    <row r="787" spans="1:37" ht="13.2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25"/>
      <c r="L787" s="1"/>
      <c r="M787" s="25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2"/>
    </row>
    <row r="788" spans="1:37" ht="13.2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25"/>
      <c r="L788" s="1"/>
      <c r="M788" s="25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2"/>
    </row>
    <row r="789" spans="1:37" ht="13.2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25"/>
      <c r="L789" s="1"/>
      <c r="M789" s="25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2"/>
    </row>
    <row r="790" spans="1:37" ht="13.2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25"/>
      <c r="L790" s="1"/>
      <c r="M790" s="25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2"/>
    </row>
    <row r="791" spans="1:37" ht="13.2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25"/>
      <c r="L791" s="1"/>
      <c r="M791" s="25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2"/>
    </row>
    <row r="792" spans="1:37" ht="13.2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25"/>
      <c r="L792" s="1"/>
      <c r="M792" s="25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2"/>
    </row>
    <row r="793" spans="1:37" ht="13.2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25"/>
      <c r="L793" s="1"/>
      <c r="M793" s="25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2"/>
    </row>
    <row r="794" spans="1:37" ht="13.2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25"/>
      <c r="L794" s="1"/>
      <c r="M794" s="25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2"/>
    </row>
    <row r="795" spans="1:37" ht="13.2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25"/>
      <c r="L795" s="1"/>
      <c r="M795" s="25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2"/>
    </row>
    <row r="796" spans="1:37" ht="13.2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25"/>
      <c r="L796" s="1"/>
      <c r="M796" s="25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2"/>
    </row>
    <row r="797" spans="1:37" ht="13.2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25"/>
      <c r="L797" s="1"/>
      <c r="M797" s="25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2"/>
    </row>
    <row r="798" spans="1:37" ht="13.2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25"/>
      <c r="L798" s="1"/>
      <c r="M798" s="25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2"/>
    </row>
    <row r="799" spans="1:37" ht="13.2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25"/>
      <c r="L799" s="1"/>
      <c r="M799" s="25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2"/>
    </row>
    <row r="800" spans="1:37" ht="13.2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25"/>
      <c r="L800" s="1"/>
      <c r="M800" s="25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2"/>
    </row>
    <row r="801" spans="1:37" ht="13.2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25"/>
      <c r="L801" s="1"/>
      <c r="M801" s="25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2"/>
    </row>
    <row r="802" spans="1:37" ht="13.2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25"/>
      <c r="L802" s="1"/>
      <c r="M802" s="25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2"/>
    </row>
    <row r="803" spans="1:37" ht="13.2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25"/>
      <c r="L803" s="1"/>
      <c r="M803" s="25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2"/>
    </row>
    <row r="804" spans="1:37" ht="13.2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25"/>
      <c r="L804" s="1"/>
      <c r="M804" s="25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2"/>
    </row>
    <row r="805" spans="1:37" ht="13.2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25"/>
      <c r="L805" s="1"/>
      <c r="M805" s="25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2"/>
    </row>
    <row r="806" spans="1:37" ht="13.2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25"/>
      <c r="L806" s="1"/>
      <c r="M806" s="25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2"/>
    </row>
    <row r="807" spans="1:37" ht="13.2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25"/>
      <c r="L807" s="1"/>
      <c r="M807" s="25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2"/>
    </row>
    <row r="808" spans="1:37" ht="13.2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25"/>
      <c r="L808" s="1"/>
      <c r="M808" s="25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2"/>
    </row>
    <row r="809" spans="1:37" ht="13.2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25"/>
      <c r="L809" s="1"/>
      <c r="M809" s="25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2"/>
    </row>
    <row r="810" spans="1:37" ht="13.2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25"/>
      <c r="L810" s="1"/>
      <c r="M810" s="25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2"/>
    </row>
    <row r="811" spans="1:37" ht="13.2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25"/>
      <c r="L811" s="1"/>
      <c r="M811" s="25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2"/>
    </row>
    <row r="812" spans="1:37" ht="13.2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25"/>
      <c r="L812" s="1"/>
      <c r="M812" s="25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2"/>
    </row>
    <row r="813" spans="1:37" ht="13.2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25"/>
      <c r="L813" s="1"/>
      <c r="M813" s="25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2"/>
    </row>
    <row r="814" spans="1:37" ht="13.2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25"/>
      <c r="L814" s="1"/>
      <c r="M814" s="25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2"/>
    </row>
    <row r="815" spans="1:37" ht="13.2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25"/>
      <c r="L815" s="1"/>
      <c r="M815" s="25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2"/>
    </row>
    <row r="816" spans="1:37" ht="13.2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25"/>
      <c r="L816" s="1"/>
      <c r="M816" s="25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2"/>
    </row>
    <row r="817" spans="1:37" ht="13.2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25"/>
      <c r="L817" s="1"/>
      <c r="M817" s="25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2"/>
    </row>
    <row r="818" spans="1:37" ht="13.2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25"/>
      <c r="L818" s="1"/>
      <c r="M818" s="25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2"/>
    </row>
    <row r="819" spans="1:37" ht="13.2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25"/>
      <c r="L819" s="1"/>
      <c r="M819" s="25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2"/>
    </row>
    <row r="820" spans="1:37" ht="13.2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25"/>
      <c r="L820" s="1"/>
      <c r="M820" s="25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2"/>
    </row>
    <row r="821" spans="1:37" ht="13.2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25"/>
      <c r="L821" s="1"/>
      <c r="M821" s="25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2"/>
    </row>
    <row r="822" spans="1:37" ht="13.2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25"/>
      <c r="L822" s="1"/>
      <c r="M822" s="25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2"/>
    </row>
    <row r="823" spans="1:37" ht="13.2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25"/>
      <c r="L823" s="1"/>
      <c r="M823" s="25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2"/>
    </row>
    <row r="824" spans="1:37" ht="13.2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25"/>
      <c r="L824" s="1"/>
      <c r="M824" s="25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2"/>
    </row>
    <row r="825" spans="1:37" ht="13.2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25"/>
      <c r="L825" s="1"/>
      <c r="M825" s="25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2"/>
    </row>
    <row r="826" spans="1:37" ht="13.2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25"/>
      <c r="L826" s="1"/>
      <c r="M826" s="25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2"/>
    </row>
    <row r="827" spans="1:37" ht="13.2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25"/>
      <c r="L827" s="1"/>
      <c r="M827" s="25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2"/>
    </row>
    <row r="828" spans="1:37" ht="13.2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25"/>
      <c r="L828" s="1"/>
      <c r="M828" s="25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2"/>
    </row>
    <row r="829" spans="1:37" ht="13.2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25"/>
      <c r="L829" s="1"/>
      <c r="M829" s="25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2"/>
    </row>
    <row r="830" spans="1:37" ht="13.2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25"/>
      <c r="L830" s="1"/>
      <c r="M830" s="25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2"/>
    </row>
    <row r="831" spans="1:37" ht="13.2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25"/>
      <c r="L831" s="1"/>
      <c r="M831" s="25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2"/>
    </row>
    <row r="832" spans="1:37" ht="13.2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25"/>
      <c r="L832" s="1"/>
      <c r="M832" s="25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2"/>
    </row>
    <row r="833" spans="1:37" ht="13.2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25"/>
      <c r="L833" s="1"/>
      <c r="M833" s="25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2"/>
    </row>
    <row r="834" spans="1:37" ht="13.2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25"/>
      <c r="L834" s="1"/>
      <c r="M834" s="25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2"/>
    </row>
    <row r="835" spans="1:37" ht="13.2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25"/>
      <c r="L835" s="1"/>
      <c r="M835" s="25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2"/>
    </row>
    <row r="836" spans="1:37" ht="13.2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25"/>
      <c r="L836" s="1"/>
      <c r="M836" s="25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2"/>
    </row>
    <row r="837" spans="1:37" ht="13.2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25"/>
      <c r="L837" s="1"/>
      <c r="M837" s="25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2"/>
    </row>
    <row r="838" spans="1:37" ht="13.2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25"/>
      <c r="L838" s="1"/>
      <c r="M838" s="25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2"/>
    </row>
    <row r="839" spans="1:37" ht="13.2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25"/>
      <c r="L839" s="1"/>
      <c r="M839" s="25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2"/>
    </row>
    <row r="840" spans="1:37" ht="13.2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25"/>
      <c r="L840" s="1"/>
      <c r="M840" s="25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2"/>
    </row>
    <row r="841" spans="1:37" ht="13.2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25"/>
      <c r="L841" s="1"/>
      <c r="M841" s="25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2"/>
    </row>
    <row r="842" spans="1:37" ht="13.2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25"/>
      <c r="L842" s="1"/>
      <c r="M842" s="25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2"/>
    </row>
    <row r="843" spans="1:37" ht="13.2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25"/>
      <c r="L843" s="1"/>
      <c r="M843" s="25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2"/>
    </row>
    <row r="844" spans="1:37" ht="13.2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25"/>
      <c r="L844" s="1"/>
      <c r="M844" s="25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2"/>
    </row>
    <row r="845" spans="1:37" ht="13.2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25"/>
      <c r="L845" s="1"/>
      <c r="M845" s="25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2"/>
    </row>
    <row r="846" spans="1:37" ht="13.2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25"/>
      <c r="L846" s="1"/>
      <c r="M846" s="25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2"/>
    </row>
    <row r="847" spans="1:37" ht="13.2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25"/>
      <c r="L847" s="1"/>
      <c r="M847" s="25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2"/>
    </row>
    <row r="848" spans="1:37" ht="13.2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25"/>
      <c r="L848" s="1"/>
      <c r="M848" s="25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2"/>
    </row>
    <row r="849" spans="1:37" ht="13.2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25"/>
      <c r="L849" s="1"/>
      <c r="M849" s="25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2"/>
    </row>
    <row r="850" spans="1:37" ht="13.2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25"/>
      <c r="L850" s="1"/>
      <c r="M850" s="25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2"/>
    </row>
    <row r="851" spans="1:37" ht="13.2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25"/>
      <c r="L851" s="1"/>
      <c r="M851" s="25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2"/>
    </row>
    <row r="852" spans="1:37" ht="13.2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25"/>
      <c r="L852" s="1"/>
      <c r="M852" s="25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2"/>
    </row>
    <row r="853" spans="1:37" ht="13.2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25"/>
      <c r="L853" s="1"/>
      <c r="M853" s="25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2"/>
    </row>
    <row r="854" spans="1:37" ht="13.2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25"/>
      <c r="L854" s="1"/>
      <c r="M854" s="25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2"/>
    </row>
    <row r="855" spans="1:37" ht="13.2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25"/>
      <c r="L855" s="1"/>
      <c r="M855" s="25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2"/>
    </row>
    <row r="856" spans="1:37" ht="13.2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25"/>
      <c r="L856" s="1"/>
      <c r="M856" s="25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2"/>
    </row>
    <row r="857" spans="1:37" ht="13.2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25"/>
      <c r="L857" s="1"/>
      <c r="M857" s="25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2"/>
    </row>
    <row r="858" spans="1:37" ht="13.2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25"/>
      <c r="L858" s="1"/>
      <c r="M858" s="25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2"/>
    </row>
    <row r="859" spans="1:37" ht="13.2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25"/>
      <c r="L859" s="1"/>
      <c r="M859" s="25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2"/>
    </row>
    <row r="860" spans="1:37" ht="13.2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25"/>
      <c r="L860" s="1"/>
      <c r="M860" s="25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2"/>
    </row>
    <row r="861" spans="1:37" ht="13.2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25"/>
      <c r="L861" s="1"/>
      <c r="M861" s="25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2"/>
    </row>
    <row r="862" spans="1:37" ht="13.2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25"/>
      <c r="L862" s="1"/>
      <c r="M862" s="25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2"/>
    </row>
    <row r="863" spans="1:37" ht="13.2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25"/>
      <c r="L863" s="1"/>
      <c r="M863" s="25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2"/>
    </row>
    <row r="864" spans="1:37" ht="13.2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25"/>
      <c r="L864" s="1"/>
      <c r="M864" s="25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2"/>
    </row>
    <row r="865" spans="1:37" ht="13.2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25"/>
      <c r="L865" s="1"/>
      <c r="M865" s="25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2"/>
    </row>
    <row r="866" spans="1:37" ht="13.2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25"/>
      <c r="L866" s="1"/>
      <c r="M866" s="25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2"/>
    </row>
    <row r="867" spans="1:37" ht="13.2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25"/>
      <c r="L867" s="1"/>
      <c r="M867" s="25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2"/>
    </row>
    <row r="868" spans="1:37" ht="13.2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25"/>
      <c r="L868" s="1"/>
      <c r="M868" s="25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2"/>
    </row>
    <row r="869" spans="1:37" ht="13.2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25"/>
      <c r="L869" s="1"/>
      <c r="M869" s="25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2"/>
    </row>
    <row r="870" spans="1:37" ht="13.2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25"/>
      <c r="L870" s="1"/>
      <c r="M870" s="25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2"/>
    </row>
    <row r="871" spans="1:37" ht="13.2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25"/>
      <c r="L871" s="1"/>
      <c r="M871" s="25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2"/>
    </row>
    <row r="872" spans="1:37" ht="13.2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25"/>
      <c r="L872" s="1"/>
      <c r="M872" s="25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2"/>
    </row>
    <row r="873" spans="1:37" ht="13.2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25"/>
      <c r="L873" s="1"/>
      <c r="M873" s="25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2"/>
    </row>
    <row r="874" spans="1:37" ht="13.2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25"/>
      <c r="L874" s="1"/>
      <c r="M874" s="25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2"/>
    </row>
    <row r="875" spans="1:37" ht="13.2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25"/>
      <c r="L875" s="1"/>
      <c r="M875" s="25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2"/>
    </row>
    <row r="876" spans="1:37" ht="13.2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25"/>
      <c r="L876" s="1"/>
      <c r="M876" s="25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2"/>
    </row>
    <row r="877" spans="1:37" ht="13.2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25"/>
      <c r="L877" s="1"/>
      <c r="M877" s="25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2"/>
    </row>
    <row r="878" spans="1:37" ht="13.2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25"/>
      <c r="L878" s="1"/>
      <c r="M878" s="25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2"/>
    </row>
    <row r="879" spans="1:37" ht="13.2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25"/>
      <c r="L879" s="1"/>
      <c r="M879" s="25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2"/>
    </row>
    <row r="880" spans="1:37" ht="13.2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25"/>
      <c r="L880" s="1"/>
      <c r="M880" s="25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2"/>
    </row>
    <row r="881" spans="1:37" ht="13.2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25"/>
      <c r="L881" s="1"/>
      <c r="M881" s="25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2"/>
    </row>
    <row r="882" spans="1:37" ht="13.2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25"/>
      <c r="L882" s="1"/>
      <c r="M882" s="25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2"/>
    </row>
    <row r="883" spans="1:37" ht="13.2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25"/>
      <c r="L883" s="1"/>
      <c r="M883" s="25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2"/>
    </row>
    <row r="884" spans="1:37" ht="13.2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25"/>
      <c r="L884" s="1"/>
      <c r="M884" s="25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2"/>
    </row>
    <row r="885" spans="1:37" ht="13.2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25"/>
      <c r="L885" s="1"/>
      <c r="M885" s="25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2"/>
    </row>
    <row r="886" spans="1:37" ht="13.2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25"/>
      <c r="L886" s="1"/>
      <c r="M886" s="25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2"/>
    </row>
    <row r="887" spans="1:37" ht="13.2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25"/>
      <c r="L887" s="1"/>
      <c r="M887" s="25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2"/>
    </row>
    <row r="888" spans="1:37" ht="13.2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25"/>
      <c r="L888" s="1"/>
      <c r="M888" s="25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2"/>
    </row>
    <row r="889" spans="1:37" ht="13.2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25"/>
      <c r="L889" s="1"/>
      <c r="M889" s="25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2"/>
    </row>
    <row r="890" spans="1:37" ht="13.2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25"/>
      <c r="L890" s="1"/>
      <c r="M890" s="25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2"/>
    </row>
    <row r="891" spans="1:37" ht="13.2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25"/>
      <c r="L891" s="1"/>
      <c r="M891" s="25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2"/>
    </row>
    <row r="892" spans="1:37" ht="13.2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25"/>
      <c r="L892" s="1"/>
      <c r="M892" s="25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2"/>
    </row>
    <row r="893" spans="1:37" ht="13.2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25"/>
      <c r="L893" s="1"/>
      <c r="M893" s="25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2"/>
    </row>
    <row r="894" spans="1:37" ht="13.2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25"/>
      <c r="L894" s="1"/>
      <c r="M894" s="25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2"/>
    </row>
    <row r="895" spans="1:37" ht="13.2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25"/>
      <c r="L895" s="1"/>
      <c r="M895" s="25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2"/>
    </row>
    <row r="896" spans="1:37" ht="13.2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25"/>
      <c r="L896" s="1"/>
      <c r="M896" s="25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2"/>
    </row>
    <row r="897" spans="1:37" ht="13.2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25"/>
      <c r="L897" s="1"/>
      <c r="M897" s="25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2"/>
    </row>
    <row r="898" spans="1:37" ht="13.2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25"/>
      <c r="L898" s="1"/>
      <c r="M898" s="25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2"/>
    </row>
    <row r="899" spans="1:37" ht="13.2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25"/>
      <c r="L899" s="1"/>
      <c r="M899" s="25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2"/>
    </row>
    <row r="900" spans="1:37" ht="13.2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25"/>
      <c r="L900" s="1"/>
      <c r="M900" s="25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2"/>
    </row>
    <row r="901" spans="1:37" ht="13.2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25"/>
      <c r="L901" s="1"/>
      <c r="M901" s="25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2"/>
    </row>
    <row r="902" spans="1:37" ht="13.2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25"/>
      <c r="L902" s="1"/>
      <c r="M902" s="25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2"/>
    </row>
    <row r="903" spans="1:37" ht="13.2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25"/>
      <c r="L903" s="1"/>
      <c r="M903" s="25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2"/>
    </row>
    <row r="904" spans="1:37" ht="13.2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25"/>
      <c r="L904" s="1"/>
      <c r="M904" s="25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2"/>
    </row>
    <row r="905" spans="1:37" ht="13.2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25"/>
      <c r="L905" s="1"/>
      <c r="M905" s="25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2"/>
    </row>
    <row r="906" spans="1:37" ht="13.2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25"/>
      <c r="L906" s="1"/>
      <c r="M906" s="25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2"/>
    </row>
    <row r="907" spans="1:37" ht="13.2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25"/>
      <c r="L907" s="1"/>
      <c r="M907" s="25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2"/>
    </row>
    <row r="908" spans="1:37" ht="13.2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25"/>
      <c r="L908" s="1"/>
      <c r="M908" s="25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2"/>
    </row>
    <row r="909" spans="1:37" ht="13.2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25"/>
      <c r="L909" s="1"/>
      <c r="M909" s="25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2"/>
    </row>
    <row r="910" spans="1:37" ht="13.2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25"/>
      <c r="L910" s="1"/>
      <c r="M910" s="25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2"/>
    </row>
    <row r="911" spans="1:37" ht="13.2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25"/>
      <c r="L911" s="1"/>
      <c r="M911" s="25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2"/>
    </row>
    <row r="912" spans="1:37" ht="13.2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25"/>
      <c r="L912" s="1"/>
      <c r="M912" s="25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2"/>
    </row>
    <row r="913" spans="1:37" ht="13.2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25"/>
      <c r="L913" s="1"/>
      <c r="M913" s="25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2"/>
    </row>
    <row r="914" spans="1:37" ht="13.2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25"/>
      <c r="L914" s="1"/>
      <c r="M914" s="25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2"/>
    </row>
    <row r="915" spans="1:37" ht="13.2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25"/>
      <c r="L915" s="1"/>
      <c r="M915" s="25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2"/>
    </row>
    <row r="916" spans="1:37" ht="13.2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25"/>
      <c r="L916" s="1"/>
      <c r="M916" s="25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2"/>
    </row>
    <row r="917" spans="1:37" ht="13.2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25"/>
      <c r="L917" s="1"/>
      <c r="M917" s="25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2"/>
    </row>
    <row r="918" spans="1:37" ht="13.2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25"/>
      <c r="L918" s="1"/>
      <c r="M918" s="25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2"/>
    </row>
    <row r="919" spans="1:37" ht="13.2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25"/>
      <c r="L919" s="1"/>
      <c r="M919" s="25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2"/>
    </row>
    <row r="920" spans="1:37" ht="13.2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25"/>
      <c r="L920" s="1"/>
      <c r="M920" s="25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2"/>
    </row>
    <row r="921" spans="1:37" ht="13.2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25"/>
      <c r="L921" s="1"/>
      <c r="M921" s="25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2"/>
    </row>
    <row r="922" spans="1:37" ht="13.2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25"/>
      <c r="L922" s="1"/>
      <c r="M922" s="25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2"/>
    </row>
    <row r="923" spans="1:37" ht="13.2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25"/>
      <c r="L923" s="1"/>
      <c r="M923" s="25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2"/>
    </row>
    <row r="924" spans="1:37" ht="13.2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25"/>
      <c r="L924" s="1"/>
      <c r="M924" s="25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2"/>
    </row>
    <row r="925" spans="1:37" ht="13.2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25"/>
      <c r="L925" s="1"/>
      <c r="M925" s="25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2"/>
    </row>
    <row r="926" spans="1:37" ht="13.2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25"/>
      <c r="L926" s="1"/>
      <c r="M926" s="25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2"/>
    </row>
    <row r="927" spans="1:37" ht="13.2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25"/>
      <c r="L927" s="1"/>
      <c r="M927" s="25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2"/>
    </row>
    <row r="928" spans="1:37" ht="13.2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25"/>
      <c r="L928" s="1"/>
      <c r="M928" s="25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2"/>
    </row>
    <row r="929" spans="1:37" ht="13.2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25"/>
      <c r="L929" s="1"/>
      <c r="M929" s="25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2"/>
    </row>
    <row r="930" spans="1:37" ht="13.2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25"/>
      <c r="L930" s="1"/>
      <c r="M930" s="25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2"/>
    </row>
    <row r="931" spans="1:37" ht="13.2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25"/>
      <c r="L931" s="1"/>
      <c r="M931" s="25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2"/>
    </row>
    <row r="932" spans="1:37" ht="13.2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25"/>
      <c r="L932" s="1"/>
      <c r="M932" s="25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2"/>
    </row>
    <row r="933" spans="1:37" ht="13.2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25"/>
      <c r="L933" s="1"/>
      <c r="M933" s="25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2"/>
    </row>
    <row r="934" spans="1:37" ht="13.2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25"/>
      <c r="L934" s="1"/>
      <c r="M934" s="25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2"/>
    </row>
    <row r="935" spans="1:37" ht="13.2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25"/>
      <c r="L935" s="1"/>
      <c r="M935" s="25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2"/>
    </row>
    <row r="936" spans="1:37" ht="13.2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25"/>
      <c r="L936" s="1"/>
      <c r="M936" s="25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2"/>
    </row>
    <row r="937" spans="1:37" ht="13.2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25"/>
      <c r="L937" s="1"/>
      <c r="M937" s="25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2"/>
    </row>
    <row r="938" spans="1:37" ht="13.2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25"/>
      <c r="L938" s="1"/>
      <c r="M938" s="25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2"/>
    </row>
    <row r="939" spans="1:37" ht="13.2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25"/>
      <c r="L939" s="1"/>
      <c r="M939" s="25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2"/>
    </row>
    <row r="940" spans="1:37" ht="13.2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25"/>
      <c r="L940" s="1"/>
      <c r="M940" s="25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2"/>
    </row>
    <row r="941" spans="1:37" ht="13.2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25"/>
      <c r="L941" s="1"/>
      <c r="M941" s="25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2"/>
    </row>
    <row r="942" spans="1:37" ht="13.2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25"/>
      <c r="L942" s="1"/>
      <c r="M942" s="25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2"/>
    </row>
    <row r="943" spans="1:37" ht="13.2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25"/>
      <c r="L943" s="1"/>
      <c r="M943" s="25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2"/>
    </row>
    <row r="944" spans="1:37" ht="13.2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25"/>
      <c r="L944" s="1"/>
      <c r="M944" s="25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2"/>
    </row>
    <row r="945" spans="1:37" ht="13.2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25"/>
      <c r="L945" s="1"/>
      <c r="M945" s="25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2"/>
    </row>
    <row r="946" spans="1:37" ht="13.2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25"/>
      <c r="L946" s="1"/>
      <c r="M946" s="25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2"/>
    </row>
    <row r="947" spans="1:37" ht="13.2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25"/>
      <c r="L947" s="1"/>
      <c r="M947" s="25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2"/>
    </row>
    <row r="948" spans="1:37" ht="13.2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25"/>
      <c r="L948" s="1"/>
      <c r="M948" s="25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2"/>
    </row>
    <row r="949" spans="1:37" ht="13.2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25"/>
      <c r="L949" s="1"/>
      <c r="M949" s="25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2"/>
    </row>
    <row r="950" spans="1:37" ht="13.2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25"/>
      <c r="L950" s="1"/>
      <c r="M950" s="25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2"/>
    </row>
    <row r="951" spans="1:37" ht="13.2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25"/>
      <c r="L951" s="1"/>
      <c r="M951" s="25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2"/>
    </row>
    <row r="952" spans="1:37" ht="13.2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25"/>
      <c r="L952" s="1"/>
      <c r="M952" s="25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2"/>
    </row>
    <row r="953" spans="1:37" ht="13.2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25"/>
      <c r="L953" s="1"/>
      <c r="M953" s="25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2"/>
    </row>
    <row r="954" spans="1:37" ht="13.2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25"/>
      <c r="L954" s="1"/>
      <c r="M954" s="25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2"/>
    </row>
    <row r="955" spans="1:37" ht="13.2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25"/>
      <c r="L955" s="1"/>
      <c r="M955" s="25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2"/>
    </row>
    <row r="956" spans="1:37" ht="13.2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25"/>
      <c r="L956" s="1"/>
      <c r="M956" s="25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2"/>
    </row>
    <row r="957" spans="1:37" ht="13.2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25"/>
      <c r="L957" s="1"/>
      <c r="M957" s="25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2"/>
    </row>
    <row r="958" spans="1:37" ht="13.2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25"/>
      <c r="L958" s="1"/>
      <c r="M958" s="25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2"/>
    </row>
    <row r="959" spans="1:37" ht="13.2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25"/>
      <c r="L959" s="1"/>
      <c r="M959" s="25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2"/>
    </row>
    <row r="960" spans="1:37" ht="13.2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25"/>
      <c r="L960" s="1"/>
      <c r="M960" s="25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2"/>
    </row>
    <row r="961" spans="1:37" ht="13.2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25"/>
      <c r="L961" s="1"/>
      <c r="M961" s="25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2"/>
    </row>
    <row r="962" spans="1:37" ht="13.2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25"/>
      <c r="L962" s="1"/>
      <c r="M962" s="25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2"/>
    </row>
    <row r="963" spans="1:37" ht="13.2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25"/>
      <c r="L963" s="1"/>
      <c r="M963" s="25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2"/>
    </row>
    <row r="964" spans="1:37" ht="13.2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25"/>
      <c r="L964" s="1"/>
      <c r="M964" s="25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2"/>
    </row>
    <row r="965" spans="1:37" ht="13.2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25"/>
      <c r="L965" s="1"/>
      <c r="M965" s="25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2"/>
    </row>
    <row r="966" spans="1:37" ht="13.2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25"/>
      <c r="L966" s="1"/>
      <c r="M966" s="25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2"/>
    </row>
    <row r="967" spans="1:37" ht="13.2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25"/>
      <c r="L967" s="1"/>
      <c r="M967" s="25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2"/>
    </row>
    <row r="968" spans="1:37" ht="13.2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25"/>
      <c r="L968" s="1"/>
      <c r="M968" s="25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2"/>
    </row>
    <row r="969" spans="1:37" ht="13.2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25"/>
      <c r="L969" s="1"/>
      <c r="M969" s="25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2"/>
    </row>
    <row r="970" spans="1:37" ht="13.2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25"/>
      <c r="L970" s="1"/>
      <c r="M970" s="25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2"/>
    </row>
    <row r="971" spans="1:37" ht="13.2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25"/>
      <c r="L971" s="1"/>
      <c r="M971" s="25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2"/>
    </row>
    <row r="972" spans="1:37" ht="13.2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25"/>
      <c r="L972" s="1"/>
      <c r="M972" s="25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2"/>
    </row>
    <row r="973" spans="1:37" ht="13.2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25"/>
      <c r="L973" s="1"/>
      <c r="M973" s="25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2"/>
    </row>
    <row r="974" spans="1:37" ht="13.2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25"/>
      <c r="L974" s="1"/>
      <c r="M974" s="25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2"/>
    </row>
    <row r="975" spans="1:37" ht="13.2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25"/>
      <c r="L975" s="1"/>
      <c r="M975" s="25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2"/>
    </row>
    <row r="976" spans="1:37" ht="13.2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25"/>
      <c r="L976" s="1"/>
      <c r="M976" s="25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2"/>
    </row>
    <row r="977" spans="1:37" ht="13.2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25"/>
      <c r="L977" s="1"/>
      <c r="M977" s="25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2"/>
    </row>
    <row r="978" spans="1:37" ht="13.2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25"/>
      <c r="L978" s="1"/>
      <c r="M978" s="25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2"/>
    </row>
    <row r="979" spans="1:37" ht="13.2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25"/>
      <c r="L979" s="1"/>
      <c r="M979" s="25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2"/>
    </row>
    <row r="980" spans="1:37" ht="13.2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25"/>
      <c r="L980" s="1"/>
      <c r="M980" s="25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2"/>
    </row>
    <row r="981" spans="1:37" ht="13.2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25"/>
      <c r="L981" s="1"/>
      <c r="M981" s="25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2"/>
    </row>
    <row r="982" spans="1:37" ht="13.2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25"/>
      <c r="L982" s="1"/>
      <c r="M982" s="25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2"/>
    </row>
    <row r="983" spans="1:37" ht="13.2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25"/>
      <c r="L983" s="1"/>
      <c r="M983" s="25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2"/>
    </row>
    <row r="984" spans="1:37" ht="13.2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25"/>
      <c r="L984" s="1"/>
      <c r="M984" s="25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2"/>
    </row>
    <row r="985" spans="1:37" ht="13.2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25"/>
      <c r="L985" s="1"/>
      <c r="M985" s="25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2"/>
    </row>
    <row r="986" spans="1:37" ht="13.2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25"/>
      <c r="L986" s="1"/>
      <c r="M986" s="25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2"/>
    </row>
    <row r="987" spans="1:37" ht="13.2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25"/>
      <c r="L987" s="1"/>
      <c r="M987" s="25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2"/>
    </row>
    <row r="988" spans="1:37" ht="13.2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25"/>
      <c r="L988" s="1"/>
      <c r="M988" s="25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2"/>
    </row>
    <row r="989" spans="1:37" ht="13.2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25"/>
      <c r="L989" s="1"/>
      <c r="M989" s="25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2"/>
    </row>
    <row r="990" spans="1:37" ht="13.2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25"/>
      <c r="L990" s="1"/>
      <c r="M990" s="25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2"/>
    </row>
    <row r="991" spans="1:37" ht="13.2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25"/>
      <c r="L991" s="1"/>
      <c r="M991" s="25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2"/>
    </row>
    <row r="992" spans="1:37" ht="13.2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25"/>
      <c r="L992" s="1"/>
      <c r="M992" s="25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2"/>
    </row>
    <row r="993" spans="1:37" ht="13.2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25"/>
      <c r="L993" s="1"/>
      <c r="M993" s="25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2"/>
    </row>
    <row r="994" spans="1:37" ht="13.2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25"/>
      <c r="L994" s="1"/>
      <c r="M994" s="25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2"/>
    </row>
    <row r="995" spans="1:37" ht="13.2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25"/>
      <c r="L995" s="1"/>
      <c r="M995" s="25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2"/>
    </row>
  </sheetData>
  <mergeCells count="793">
    <mergeCell ref="R2:S4"/>
    <mergeCell ref="T3:T4"/>
    <mergeCell ref="F2:G4"/>
    <mergeCell ref="J2:K4"/>
    <mergeCell ref="N2:O4"/>
    <mergeCell ref="H3:H4"/>
    <mergeCell ref="L3:L4"/>
    <mergeCell ref="P3:P4"/>
    <mergeCell ref="L6:L7"/>
    <mergeCell ref="M6:M7"/>
    <mergeCell ref="N6:N7"/>
    <mergeCell ref="O6:O7"/>
    <mergeCell ref="P6:P7"/>
    <mergeCell ref="Q6:Q7"/>
    <mergeCell ref="R6:R7"/>
    <mergeCell ref="S6:S7"/>
    <mergeCell ref="T6:T7"/>
    <mergeCell ref="U6:U7"/>
    <mergeCell ref="V6:V7"/>
    <mergeCell ref="W6:W7"/>
    <mergeCell ref="X6:X7"/>
    <mergeCell ref="Y6:Y7"/>
    <mergeCell ref="AG6:AG7"/>
    <mergeCell ref="AH6:AH7"/>
    <mergeCell ref="AI6:AI7"/>
    <mergeCell ref="AJ6:AJ7"/>
    <mergeCell ref="Z6:Z7"/>
    <mergeCell ref="AA6:AA7"/>
    <mergeCell ref="AB6:AB7"/>
    <mergeCell ref="AC6:AC7"/>
    <mergeCell ref="AD6:AD7"/>
    <mergeCell ref="AE6:AE7"/>
    <mergeCell ref="AF6:AF7"/>
    <mergeCell ref="B6:E7"/>
    <mergeCell ref="F6:F7"/>
    <mergeCell ref="G6:G7"/>
    <mergeCell ref="H6:H7"/>
    <mergeCell ref="I6:I7"/>
    <mergeCell ref="J6:J7"/>
    <mergeCell ref="K6:K7"/>
    <mergeCell ref="Z11:Z12"/>
    <mergeCell ref="AA11:AA12"/>
    <mergeCell ref="B8:E9"/>
    <mergeCell ref="F8:F9"/>
    <mergeCell ref="G8:G9"/>
    <mergeCell ref="H8:H9"/>
    <mergeCell ref="I8:I9"/>
    <mergeCell ref="J8:J9"/>
    <mergeCell ref="K8:K9"/>
    <mergeCell ref="N10:O10"/>
    <mergeCell ref="Q10:R10"/>
    <mergeCell ref="Y10:AA10"/>
    <mergeCell ref="L8:L9"/>
    <mergeCell ref="M8:M9"/>
    <mergeCell ref="N8:N9"/>
    <mergeCell ref="O8:O9"/>
    <mergeCell ref="P8:P9"/>
    <mergeCell ref="Y13:AA13"/>
    <mergeCell ref="S11:S12"/>
    <mergeCell ref="T11:T12"/>
    <mergeCell ref="U11:U12"/>
    <mergeCell ref="V11:V12"/>
    <mergeCell ref="W11:W12"/>
    <mergeCell ref="X11:X12"/>
    <mergeCell ref="Y11:Y12"/>
    <mergeCell ref="AI11:AI12"/>
    <mergeCell ref="AJ11:AJ12"/>
    <mergeCell ref="AB11:AB12"/>
    <mergeCell ref="AC11:AC12"/>
    <mergeCell ref="AD11:AD12"/>
    <mergeCell ref="AE11:AE12"/>
    <mergeCell ref="AF11:AF12"/>
    <mergeCell ref="AG11:AG12"/>
    <mergeCell ref="AH11:AH12"/>
    <mergeCell ref="AG8:AG9"/>
    <mergeCell ref="AH8:AH9"/>
    <mergeCell ref="AI8:AI9"/>
    <mergeCell ref="AJ8:AJ9"/>
    <mergeCell ref="AB8:AB9"/>
    <mergeCell ref="AC8:AC9"/>
    <mergeCell ref="AD8:AD9"/>
    <mergeCell ref="AE8:AE9"/>
    <mergeCell ref="AF8:AF9"/>
    <mergeCell ref="Q8:Q9"/>
    <mergeCell ref="R8:R9"/>
    <mergeCell ref="B10:E10"/>
    <mergeCell ref="F10:G10"/>
    <mergeCell ref="B11:E12"/>
    <mergeCell ref="F11:F12"/>
    <mergeCell ref="G11:G12"/>
    <mergeCell ref="H11:H12"/>
    <mergeCell ref="I11:I12"/>
    <mergeCell ref="Q11:Q12"/>
    <mergeCell ref="R11:R12"/>
    <mergeCell ref="S8:S9"/>
    <mergeCell ref="T8:T9"/>
    <mergeCell ref="U8:U9"/>
    <mergeCell ref="V8:V9"/>
    <mergeCell ref="W8:W9"/>
    <mergeCell ref="X8:X9"/>
    <mergeCell ref="Y8:Y9"/>
    <mergeCell ref="Z8:Z9"/>
    <mergeCell ref="AA8:AA9"/>
    <mergeCell ref="Q14:Q15"/>
    <mergeCell ref="R14:R15"/>
    <mergeCell ref="S14:S15"/>
    <mergeCell ref="T14:T15"/>
    <mergeCell ref="U14:U15"/>
    <mergeCell ref="V14:V15"/>
    <mergeCell ref="W14:W15"/>
    <mergeCell ref="J14:J15"/>
    <mergeCell ref="K14:K15"/>
    <mergeCell ref="L14:L15"/>
    <mergeCell ref="M14:M15"/>
    <mergeCell ref="N14:N15"/>
    <mergeCell ref="O14:O15"/>
    <mergeCell ref="P14:P15"/>
    <mergeCell ref="Q19:R19"/>
    <mergeCell ref="N19:O19"/>
    <mergeCell ref="AE17:AE18"/>
    <mergeCell ref="AF17:AF18"/>
    <mergeCell ref="X17:X18"/>
    <mergeCell ref="Y17:Y18"/>
    <mergeCell ref="Z17:Z18"/>
    <mergeCell ref="AA17:AA18"/>
    <mergeCell ref="AB17:AB18"/>
    <mergeCell ref="AC17:AC18"/>
    <mergeCell ref="AD17:AD18"/>
    <mergeCell ref="Q20:Q21"/>
    <mergeCell ref="R20:R21"/>
    <mergeCell ref="S20:S21"/>
    <mergeCell ref="T20:T21"/>
    <mergeCell ref="U20:U21"/>
    <mergeCell ref="V20:V21"/>
    <mergeCell ref="W20:W21"/>
    <mergeCell ref="J20:J21"/>
    <mergeCell ref="K20:K21"/>
    <mergeCell ref="L20:L21"/>
    <mergeCell ref="M20:M21"/>
    <mergeCell ref="N20:N21"/>
    <mergeCell ref="O20:O21"/>
    <mergeCell ref="P20:P21"/>
    <mergeCell ref="Y25:AA25"/>
    <mergeCell ref="Q26:Q27"/>
    <mergeCell ref="R26:R27"/>
    <mergeCell ref="S26:S27"/>
    <mergeCell ref="T26:T27"/>
    <mergeCell ref="J26:J27"/>
    <mergeCell ref="K26:K27"/>
    <mergeCell ref="Q23:Q24"/>
    <mergeCell ref="R23:R24"/>
    <mergeCell ref="Q25:R25"/>
    <mergeCell ref="J23:J24"/>
    <mergeCell ref="K23:K24"/>
    <mergeCell ref="L23:L24"/>
    <mergeCell ref="M23:M24"/>
    <mergeCell ref="N23:N24"/>
    <mergeCell ref="O23:O24"/>
    <mergeCell ref="P23:P24"/>
    <mergeCell ref="N25:O25"/>
    <mergeCell ref="B25:E25"/>
    <mergeCell ref="F25:G25"/>
    <mergeCell ref="B26:E27"/>
    <mergeCell ref="F26:F27"/>
    <mergeCell ref="G26:G27"/>
    <mergeCell ref="H26:H27"/>
    <mergeCell ref="I26:I27"/>
    <mergeCell ref="B28:E28"/>
    <mergeCell ref="F28:G28"/>
    <mergeCell ref="B29:E30"/>
    <mergeCell ref="F29:F30"/>
    <mergeCell ref="G29:G30"/>
    <mergeCell ref="H29:H30"/>
    <mergeCell ref="I29:I30"/>
    <mergeCell ref="N28:O28"/>
    <mergeCell ref="Q28:R28"/>
    <mergeCell ref="S29:S30"/>
    <mergeCell ref="T29:T30"/>
    <mergeCell ref="Q29:Q30"/>
    <mergeCell ref="R29:R30"/>
    <mergeCell ref="AI29:AI30"/>
    <mergeCell ref="AE26:AE27"/>
    <mergeCell ref="AF26:AF27"/>
    <mergeCell ref="AG26:AG27"/>
    <mergeCell ref="AH26:AH27"/>
    <mergeCell ref="AI26:AI27"/>
    <mergeCell ref="U26:U27"/>
    <mergeCell ref="V26:V27"/>
    <mergeCell ref="W26:W27"/>
    <mergeCell ref="X26:X27"/>
    <mergeCell ref="Y26:Y27"/>
    <mergeCell ref="Z26:Z27"/>
    <mergeCell ref="AA26:AA27"/>
    <mergeCell ref="AB26:AB27"/>
    <mergeCell ref="AC26:AC27"/>
    <mergeCell ref="AD26:AD27"/>
    <mergeCell ref="Y28:AA28"/>
    <mergeCell ref="AJ26:AJ27"/>
    <mergeCell ref="AG29:AG30"/>
    <mergeCell ref="AJ29:AJ30"/>
    <mergeCell ref="AE35:AE36"/>
    <mergeCell ref="AF35:AF36"/>
    <mergeCell ref="X35:X36"/>
    <mergeCell ref="Y35:Y36"/>
    <mergeCell ref="Z35:Z36"/>
    <mergeCell ref="AA35:AA36"/>
    <mergeCell ref="AB35:AB36"/>
    <mergeCell ref="AC35:AC36"/>
    <mergeCell ref="AD35:AD36"/>
    <mergeCell ref="X32:X33"/>
    <mergeCell ref="Y32:Y33"/>
    <mergeCell ref="Z32:Z33"/>
    <mergeCell ref="AA32:AA33"/>
    <mergeCell ref="AB32:AB33"/>
    <mergeCell ref="AC32:AC33"/>
    <mergeCell ref="AD32:AD33"/>
    <mergeCell ref="Y34:AA34"/>
    <mergeCell ref="AJ32:AJ33"/>
    <mergeCell ref="AJ35:AJ36"/>
    <mergeCell ref="Y31:AA31"/>
    <mergeCell ref="AH29:AH30"/>
    <mergeCell ref="Q31:R31"/>
    <mergeCell ref="J29:J30"/>
    <mergeCell ref="K29:K30"/>
    <mergeCell ref="L29:L30"/>
    <mergeCell ref="M29:M30"/>
    <mergeCell ref="N29:N30"/>
    <mergeCell ref="O29:O30"/>
    <mergeCell ref="P29:P30"/>
    <mergeCell ref="N31:O31"/>
    <mergeCell ref="B31:E31"/>
    <mergeCell ref="F31:G31"/>
    <mergeCell ref="B32:E33"/>
    <mergeCell ref="F32:F33"/>
    <mergeCell ref="G32:G33"/>
    <mergeCell ref="H32:H33"/>
    <mergeCell ref="I32:I33"/>
    <mergeCell ref="B34:E34"/>
    <mergeCell ref="F34:G34"/>
    <mergeCell ref="B35:E36"/>
    <mergeCell ref="F35:F36"/>
    <mergeCell ref="G35:G36"/>
    <mergeCell ref="H35:H36"/>
    <mergeCell ref="I35:I36"/>
    <mergeCell ref="N34:O34"/>
    <mergeCell ref="Q34:R34"/>
    <mergeCell ref="S35:S36"/>
    <mergeCell ref="T35:T36"/>
    <mergeCell ref="Q35:Q36"/>
    <mergeCell ref="R35:R36"/>
    <mergeCell ref="U35:U36"/>
    <mergeCell ref="V35:V36"/>
    <mergeCell ref="W35:W36"/>
    <mergeCell ref="AH35:AH36"/>
    <mergeCell ref="AI35:AI36"/>
    <mergeCell ref="AE32:AE33"/>
    <mergeCell ref="AF32:AF33"/>
    <mergeCell ref="AG32:AG33"/>
    <mergeCell ref="AH32:AH33"/>
    <mergeCell ref="AI32:AI33"/>
    <mergeCell ref="AG35:AG36"/>
    <mergeCell ref="Q13:R13"/>
    <mergeCell ref="J11:J12"/>
    <mergeCell ref="K11:K12"/>
    <mergeCell ref="L11:L12"/>
    <mergeCell ref="M11:M12"/>
    <mergeCell ref="N11:N12"/>
    <mergeCell ref="O11:O12"/>
    <mergeCell ref="P11:P12"/>
    <mergeCell ref="N13:O13"/>
    <mergeCell ref="B13:E13"/>
    <mergeCell ref="F13:G13"/>
    <mergeCell ref="B14:E15"/>
    <mergeCell ref="F14:F15"/>
    <mergeCell ref="G14:G15"/>
    <mergeCell ref="H14:H15"/>
    <mergeCell ref="I14:I15"/>
    <mergeCell ref="B16:E16"/>
    <mergeCell ref="F16:G16"/>
    <mergeCell ref="B17:E18"/>
    <mergeCell ref="F17:F18"/>
    <mergeCell ref="G17:G18"/>
    <mergeCell ref="H17:H18"/>
    <mergeCell ref="I17:I18"/>
    <mergeCell ref="N16:O16"/>
    <mergeCell ref="Q16:R16"/>
    <mergeCell ref="S17:S18"/>
    <mergeCell ref="T17:T18"/>
    <mergeCell ref="Q17:Q18"/>
    <mergeCell ref="R17:R18"/>
    <mergeCell ref="J17:J18"/>
    <mergeCell ref="K17:K18"/>
    <mergeCell ref="L17:L18"/>
    <mergeCell ref="M17:M18"/>
    <mergeCell ref="N17:N18"/>
    <mergeCell ref="O17:O18"/>
    <mergeCell ref="P17:P18"/>
    <mergeCell ref="U17:U18"/>
    <mergeCell ref="V17:V18"/>
    <mergeCell ref="W17:W18"/>
    <mergeCell ref="AH17:AH18"/>
    <mergeCell ref="AI17:AI18"/>
    <mergeCell ref="AE14:AE15"/>
    <mergeCell ref="AF14:AF15"/>
    <mergeCell ref="AG14:AG15"/>
    <mergeCell ref="AH14:AH15"/>
    <mergeCell ref="AI14:AI15"/>
    <mergeCell ref="X14:X15"/>
    <mergeCell ref="Y14:Y15"/>
    <mergeCell ref="Z14:Z15"/>
    <mergeCell ref="AA14:AA15"/>
    <mergeCell ref="AB14:AB15"/>
    <mergeCell ref="AC14:AC15"/>
    <mergeCell ref="AD14:AD15"/>
    <mergeCell ref="Y16:AA16"/>
    <mergeCell ref="AJ14:AJ15"/>
    <mergeCell ref="AG17:AG18"/>
    <mergeCell ref="AJ17:AJ18"/>
    <mergeCell ref="AE23:AE24"/>
    <mergeCell ref="AF23:AF24"/>
    <mergeCell ref="X23:X24"/>
    <mergeCell ref="Y23:Y24"/>
    <mergeCell ref="Z23:Z24"/>
    <mergeCell ref="AA23:AA24"/>
    <mergeCell ref="AB23:AB24"/>
    <mergeCell ref="AC23:AC24"/>
    <mergeCell ref="AD23:AD24"/>
    <mergeCell ref="X20:X21"/>
    <mergeCell ref="Y20:Y21"/>
    <mergeCell ref="Z20:Z21"/>
    <mergeCell ref="AA20:AA21"/>
    <mergeCell ref="AB20:AB21"/>
    <mergeCell ref="AC20:AC21"/>
    <mergeCell ref="AD20:AD21"/>
    <mergeCell ref="Y22:AA22"/>
    <mergeCell ref="AJ20:AJ21"/>
    <mergeCell ref="AJ23:AJ24"/>
    <mergeCell ref="Y19:AA19"/>
    <mergeCell ref="B19:E19"/>
    <mergeCell ref="F19:G19"/>
    <mergeCell ref="B20:E21"/>
    <mergeCell ref="F20:F21"/>
    <mergeCell ref="G20:G21"/>
    <mergeCell ref="H20:H21"/>
    <mergeCell ref="I20:I21"/>
    <mergeCell ref="B22:E22"/>
    <mergeCell ref="F22:G22"/>
    <mergeCell ref="B23:E24"/>
    <mergeCell ref="F23:F24"/>
    <mergeCell ref="G23:G24"/>
    <mergeCell ref="H23:H24"/>
    <mergeCell ref="I23:I24"/>
    <mergeCell ref="N22:O22"/>
    <mergeCell ref="Q22:R22"/>
    <mergeCell ref="S23:S24"/>
    <mergeCell ref="T23:T24"/>
    <mergeCell ref="U23:U24"/>
    <mergeCell ref="V23:V24"/>
    <mergeCell ref="W23:W24"/>
    <mergeCell ref="AH23:AH24"/>
    <mergeCell ref="AI23:AI24"/>
    <mergeCell ref="AE20:AE21"/>
    <mergeCell ref="AF20:AF21"/>
    <mergeCell ref="AG20:AG21"/>
    <mergeCell ref="AH20:AH21"/>
    <mergeCell ref="AI20:AI21"/>
    <mergeCell ref="AG23:AG24"/>
    <mergeCell ref="L26:L27"/>
    <mergeCell ref="M26:M27"/>
    <mergeCell ref="N26:N27"/>
    <mergeCell ref="O26:O27"/>
    <mergeCell ref="P26:P27"/>
    <mergeCell ref="AE29:AE30"/>
    <mergeCell ref="AF29:AF30"/>
    <mergeCell ref="X29:X30"/>
    <mergeCell ref="Y29:Y30"/>
    <mergeCell ref="Z29:Z30"/>
    <mergeCell ref="AA29:AA30"/>
    <mergeCell ref="AB29:AB30"/>
    <mergeCell ref="AC29:AC30"/>
    <mergeCell ref="AD29:AD30"/>
    <mergeCell ref="U29:U30"/>
    <mergeCell ref="V29:V30"/>
    <mergeCell ref="W29:W30"/>
    <mergeCell ref="Q32:Q33"/>
    <mergeCell ref="R32:R33"/>
    <mergeCell ref="S32:S33"/>
    <mergeCell ref="T32:T33"/>
    <mergeCell ref="U32:U33"/>
    <mergeCell ref="V32:V33"/>
    <mergeCell ref="W32:W33"/>
    <mergeCell ref="J32:J33"/>
    <mergeCell ref="K32:K33"/>
    <mergeCell ref="L32:L33"/>
    <mergeCell ref="M32:M33"/>
    <mergeCell ref="N32:N33"/>
    <mergeCell ref="O32:O33"/>
    <mergeCell ref="P32:P33"/>
    <mergeCell ref="Q37:R37"/>
    <mergeCell ref="J35:J36"/>
    <mergeCell ref="K35:K36"/>
    <mergeCell ref="L35:L36"/>
    <mergeCell ref="M35:M36"/>
    <mergeCell ref="N35:N36"/>
    <mergeCell ref="O35:O36"/>
    <mergeCell ref="P35:P36"/>
    <mergeCell ref="N37:O37"/>
    <mergeCell ref="I38:I39"/>
    <mergeCell ref="J38:J39"/>
    <mergeCell ref="K38:K39"/>
    <mergeCell ref="L38:L39"/>
    <mergeCell ref="M38:M39"/>
    <mergeCell ref="N38:N39"/>
    <mergeCell ref="O38:O39"/>
    <mergeCell ref="P38:P39"/>
    <mergeCell ref="Q38:Q39"/>
    <mergeCell ref="R38:R39"/>
    <mergeCell ref="Q44:Q45"/>
    <mergeCell ref="R44:R45"/>
    <mergeCell ref="S44:S45"/>
    <mergeCell ref="T44:T45"/>
    <mergeCell ref="U44:U45"/>
    <mergeCell ref="V44:V45"/>
    <mergeCell ref="W44:W45"/>
    <mergeCell ref="X44:X45"/>
    <mergeCell ref="S38:S39"/>
    <mergeCell ref="T38:T39"/>
    <mergeCell ref="U38:U39"/>
    <mergeCell ref="V38:V39"/>
    <mergeCell ref="W38:W39"/>
    <mergeCell ref="X38:X39"/>
    <mergeCell ref="Q43:R43"/>
    <mergeCell ref="W41:W42"/>
    <mergeCell ref="X41:X42"/>
    <mergeCell ref="K44:K45"/>
    <mergeCell ref="L44:L45"/>
    <mergeCell ref="M44:M45"/>
    <mergeCell ref="N44:N45"/>
    <mergeCell ref="O44:O45"/>
    <mergeCell ref="P44:P45"/>
    <mergeCell ref="B46:E46"/>
    <mergeCell ref="F46:G46"/>
    <mergeCell ref="N43:O43"/>
    <mergeCell ref="AH47:AH48"/>
    <mergeCell ref="AI47:AI48"/>
    <mergeCell ref="AE44:AE45"/>
    <mergeCell ref="AF44:AF45"/>
    <mergeCell ref="AG44:AG45"/>
    <mergeCell ref="AH44:AH45"/>
    <mergeCell ref="AI44:AI45"/>
    <mergeCell ref="B47:E48"/>
    <mergeCell ref="F47:F48"/>
    <mergeCell ref="G47:G48"/>
    <mergeCell ref="H47:H48"/>
    <mergeCell ref="I47:I48"/>
    <mergeCell ref="N46:O46"/>
    <mergeCell ref="Q46:R46"/>
    <mergeCell ref="S47:S48"/>
    <mergeCell ref="T47:T48"/>
    <mergeCell ref="Y44:Y45"/>
    <mergeCell ref="Z44:Z45"/>
    <mergeCell ref="AA44:AA45"/>
    <mergeCell ref="AB44:AB45"/>
    <mergeCell ref="AC44:AC45"/>
    <mergeCell ref="AD44:AD45"/>
    <mergeCell ref="Y46:AA46"/>
    <mergeCell ref="B44:E45"/>
    <mergeCell ref="Y49:AA49"/>
    <mergeCell ref="J50:J51"/>
    <mergeCell ref="K50:K51"/>
    <mergeCell ref="L50:L51"/>
    <mergeCell ref="M50:M51"/>
    <mergeCell ref="N50:N51"/>
    <mergeCell ref="O50:O51"/>
    <mergeCell ref="AJ44:AJ45"/>
    <mergeCell ref="AG47:AG48"/>
    <mergeCell ref="AJ47:AJ48"/>
    <mergeCell ref="Q47:Q48"/>
    <mergeCell ref="R47:R48"/>
    <mergeCell ref="Q49:R49"/>
    <mergeCell ref="J47:J48"/>
    <mergeCell ref="K47:K48"/>
    <mergeCell ref="L47:L48"/>
    <mergeCell ref="M47:M48"/>
    <mergeCell ref="N47:N48"/>
    <mergeCell ref="O47:O48"/>
    <mergeCell ref="P47:P48"/>
    <mergeCell ref="N49:O49"/>
    <mergeCell ref="AF47:AF48"/>
    <mergeCell ref="U47:U48"/>
    <mergeCell ref="V47:V48"/>
    <mergeCell ref="B49:E49"/>
    <mergeCell ref="F49:G49"/>
    <mergeCell ref="B50:E51"/>
    <mergeCell ref="F50:F51"/>
    <mergeCell ref="G50:G51"/>
    <mergeCell ref="H50:H51"/>
    <mergeCell ref="I50:I51"/>
    <mergeCell ref="B52:E52"/>
    <mergeCell ref="F52:G52"/>
    <mergeCell ref="AH53:AH54"/>
    <mergeCell ref="AI53:AI54"/>
    <mergeCell ref="AE50:AE51"/>
    <mergeCell ref="AF50:AF51"/>
    <mergeCell ref="AG50:AG51"/>
    <mergeCell ref="AH50:AH51"/>
    <mergeCell ref="AI50:AI51"/>
    <mergeCell ref="B53:E54"/>
    <mergeCell ref="F53:F54"/>
    <mergeCell ref="G53:G54"/>
    <mergeCell ref="H53:H54"/>
    <mergeCell ref="I53:I54"/>
    <mergeCell ref="N52:O52"/>
    <mergeCell ref="Q52:R52"/>
    <mergeCell ref="S53:S54"/>
    <mergeCell ref="T53:T54"/>
    <mergeCell ref="J53:J54"/>
    <mergeCell ref="K53:K54"/>
    <mergeCell ref="L53:L54"/>
    <mergeCell ref="M53:M54"/>
    <mergeCell ref="N53:N54"/>
    <mergeCell ref="O53:O54"/>
    <mergeCell ref="P53:P54"/>
    <mergeCell ref="X50:X51"/>
    <mergeCell ref="U59:U60"/>
    <mergeCell ref="V59:V60"/>
    <mergeCell ref="W59:W60"/>
    <mergeCell ref="AJ50:AJ51"/>
    <mergeCell ref="AG53:AG54"/>
    <mergeCell ref="AJ53:AJ54"/>
    <mergeCell ref="Q56:Q57"/>
    <mergeCell ref="R56:R57"/>
    <mergeCell ref="S56:S57"/>
    <mergeCell ref="T56:T57"/>
    <mergeCell ref="U56:U57"/>
    <mergeCell ref="V56:V57"/>
    <mergeCell ref="W56:W57"/>
    <mergeCell ref="Q53:Q54"/>
    <mergeCell ref="R53:R54"/>
    <mergeCell ref="Q55:R55"/>
    <mergeCell ref="Q50:Q51"/>
    <mergeCell ref="R50:R51"/>
    <mergeCell ref="S50:S51"/>
    <mergeCell ref="T50:T51"/>
    <mergeCell ref="U50:U51"/>
    <mergeCell ref="V50:V51"/>
    <mergeCell ref="W50:W51"/>
    <mergeCell ref="U53:U54"/>
    <mergeCell ref="N55:O55"/>
    <mergeCell ref="X56:X57"/>
    <mergeCell ref="Y56:Y57"/>
    <mergeCell ref="Z56:Z57"/>
    <mergeCell ref="AA56:AA57"/>
    <mergeCell ref="AB56:AB57"/>
    <mergeCell ref="AC56:AC57"/>
    <mergeCell ref="AD56:AD57"/>
    <mergeCell ref="Y58:AA58"/>
    <mergeCell ref="Y55:AA55"/>
    <mergeCell ref="N56:N57"/>
    <mergeCell ref="O56:O57"/>
    <mergeCell ref="P56:P57"/>
    <mergeCell ref="B55:E55"/>
    <mergeCell ref="F55:G55"/>
    <mergeCell ref="B56:E57"/>
    <mergeCell ref="F56:F57"/>
    <mergeCell ref="G56:G57"/>
    <mergeCell ref="H56:H57"/>
    <mergeCell ref="I56:I57"/>
    <mergeCell ref="B58:E58"/>
    <mergeCell ref="F58:G58"/>
    <mergeCell ref="AJ56:AJ57"/>
    <mergeCell ref="AG59:AG60"/>
    <mergeCell ref="AJ59:AJ60"/>
    <mergeCell ref="B59:E60"/>
    <mergeCell ref="F59:F60"/>
    <mergeCell ref="G59:G60"/>
    <mergeCell ref="H59:H60"/>
    <mergeCell ref="I59:I60"/>
    <mergeCell ref="N58:O58"/>
    <mergeCell ref="Q58:R58"/>
    <mergeCell ref="S59:S60"/>
    <mergeCell ref="T59:T60"/>
    <mergeCell ref="Q59:Q60"/>
    <mergeCell ref="R59:R60"/>
    <mergeCell ref="J56:J57"/>
    <mergeCell ref="K56:K57"/>
    <mergeCell ref="L56:L57"/>
    <mergeCell ref="M56:M57"/>
    <mergeCell ref="AE59:AE60"/>
    <mergeCell ref="AF59:AF60"/>
    <mergeCell ref="X59:X60"/>
    <mergeCell ref="Y59:Y60"/>
    <mergeCell ref="Z59:Z60"/>
    <mergeCell ref="AA59:AA60"/>
    <mergeCell ref="W62:W63"/>
    <mergeCell ref="X62:X63"/>
    <mergeCell ref="Y62:Y63"/>
    <mergeCell ref="Z62:Z63"/>
    <mergeCell ref="Y64:AA64"/>
    <mergeCell ref="AH59:AH60"/>
    <mergeCell ref="AI59:AI60"/>
    <mergeCell ref="AE56:AE57"/>
    <mergeCell ref="AF56:AF57"/>
    <mergeCell ref="AG56:AG57"/>
    <mergeCell ref="AH56:AH57"/>
    <mergeCell ref="AI56:AI57"/>
    <mergeCell ref="AB59:AB60"/>
    <mergeCell ref="AC59:AC60"/>
    <mergeCell ref="AD59:AD60"/>
    <mergeCell ref="AH62:AH63"/>
    <mergeCell ref="AI62:AI63"/>
    <mergeCell ref="AJ62:AJ63"/>
    <mergeCell ref="AA62:AA63"/>
    <mergeCell ref="AB62:AB63"/>
    <mergeCell ref="AC62:AC63"/>
    <mergeCell ref="AD62:AD63"/>
    <mergeCell ref="AE62:AE63"/>
    <mergeCell ref="AF62:AF63"/>
    <mergeCell ref="AG62:AG63"/>
    <mergeCell ref="B61:E61"/>
    <mergeCell ref="F61:G61"/>
    <mergeCell ref="Y61:AA61"/>
    <mergeCell ref="B62:E63"/>
    <mergeCell ref="F62:F63"/>
    <mergeCell ref="G62:G63"/>
    <mergeCell ref="H62:H63"/>
    <mergeCell ref="AF65:AF66"/>
    <mergeCell ref="AG65:AG66"/>
    <mergeCell ref="H65:H66"/>
    <mergeCell ref="I65:I66"/>
    <mergeCell ref="J65:J66"/>
    <mergeCell ref="K65:K66"/>
    <mergeCell ref="L65:L66"/>
    <mergeCell ref="M65:M66"/>
    <mergeCell ref="N65:N66"/>
    <mergeCell ref="O65:O66"/>
    <mergeCell ref="P65:P66"/>
    <mergeCell ref="Q65:Q66"/>
    <mergeCell ref="R65:R66"/>
    <mergeCell ref="S65:S66"/>
    <mergeCell ref="T65:T66"/>
    <mergeCell ref="U65:U66"/>
    <mergeCell ref="V65:V66"/>
    <mergeCell ref="AH65:AH66"/>
    <mergeCell ref="AI65:AI66"/>
    <mergeCell ref="AJ65:AJ66"/>
    <mergeCell ref="Y65:Y66"/>
    <mergeCell ref="Z65:Z66"/>
    <mergeCell ref="AA65:AA66"/>
    <mergeCell ref="AB65:AB66"/>
    <mergeCell ref="AC65:AC66"/>
    <mergeCell ref="AD65:AD66"/>
    <mergeCell ref="AE65:AE66"/>
    <mergeCell ref="Y73:AJ73"/>
    <mergeCell ref="M71:Q71"/>
    <mergeCell ref="M72:Q72"/>
    <mergeCell ref="R72:V72"/>
    <mergeCell ref="B67:E67"/>
    <mergeCell ref="F67:G67"/>
    <mergeCell ref="B69:K69"/>
    <mergeCell ref="M69:V69"/>
    <mergeCell ref="M70:Q70"/>
    <mergeCell ref="R70:V70"/>
    <mergeCell ref="R71:V71"/>
    <mergeCell ref="B70:K78"/>
    <mergeCell ref="N67:O67"/>
    <mergeCell ref="M73:Q73"/>
    <mergeCell ref="R73:V73"/>
    <mergeCell ref="Q67:R67"/>
    <mergeCell ref="W65:W66"/>
    <mergeCell ref="X65:X66"/>
    <mergeCell ref="Y67:AA67"/>
    <mergeCell ref="B64:E64"/>
    <mergeCell ref="F64:G64"/>
    <mergeCell ref="N64:O64"/>
    <mergeCell ref="Q64:R64"/>
    <mergeCell ref="B65:E66"/>
    <mergeCell ref="F65:F66"/>
    <mergeCell ref="G65:G66"/>
    <mergeCell ref="Y38:Y39"/>
    <mergeCell ref="Z38:Z39"/>
    <mergeCell ref="Y40:AA40"/>
    <mergeCell ref="AH38:AH39"/>
    <mergeCell ref="AI38:AI39"/>
    <mergeCell ref="AJ38:AJ39"/>
    <mergeCell ref="AA38:AA39"/>
    <mergeCell ref="AB38:AB39"/>
    <mergeCell ref="AC38:AC39"/>
    <mergeCell ref="AD38:AD39"/>
    <mergeCell ref="AE38:AE39"/>
    <mergeCell ref="AF38:AF39"/>
    <mergeCell ref="AG38:AG39"/>
    <mergeCell ref="B37:E37"/>
    <mergeCell ref="F37:G37"/>
    <mergeCell ref="Y37:AA37"/>
    <mergeCell ref="B38:E39"/>
    <mergeCell ref="F38:F39"/>
    <mergeCell ref="G38:G39"/>
    <mergeCell ref="H38:H39"/>
    <mergeCell ref="AF41:AF42"/>
    <mergeCell ref="AG41:AG42"/>
    <mergeCell ref="H41:H42"/>
    <mergeCell ref="I41:I42"/>
    <mergeCell ref="J41:J42"/>
    <mergeCell ref="K41:K42"/>
    <mergeCell ref="L41:L42"/>
    <mergeCell ref="M41:M42"/>
    <mergeCell ref="N41:N42"/>
    <mergeCell ref="O41:O42"/>
    <mergeCell ref="P41:P42"/>
    <mergeCell ref="Q41:Q42"/>
    <mergeCell ref="R41:R42"/>
    <mergeCell ref="S41:S42"/>
    <mergeCell ref="T41:T42"/>
    <mergeCell ref="U41:U42"/>
    <mergeCell ref="V41:V42"/>
    <mergeCell ref="AH41:AH42"/>
    <mergeCell ref="AI41:AI42"/>
    <mergeCell ref="AJ41:AJ42"/>
    <mergeCell ref="Y41:Y42"/>
    <mergeCell ref="Z41:Z42"/>
    <mergeCell ref="AA41:AA42"/>
    <mergeCell ref="AB41:AB42"/>
    <mergeCell ref="AC41:AC42"/>
    <mergeCell ref="AD41:AD42"/>
    <mergeCell ref="AE41:AE42"/>
    <mergeCell ref="Y43:AA43"/>
    <mergeCell ref="B40:E40"/>
    <mergeCell ref="F40:G40"/>
    <mergeCell ref="N40:O40"/>
    <mergeCell ref="Q40:R40"/>
    <mergeCell ref="B41:E42"/>
    <mergeCell ref="F41:F42"/>
    <mergeCell ref="G41:G42"/>
    <mergeCell ref="AE47:AE48"/>
    <mergeCell ref="X47:X48"/>
    <mergeCell ref="Y47:Y48"/>
    <mergeCell ref="Z47:Z48"/>
    <mergeCell ref="AA47:AA48"/>
    <mergeCell ref="AB47:AB48"/>
    <mergeCell ref="AC47:AC48"/>
    <mergeCell ref="AD47:AD48"/>
    <mergeCell ref="W47:W48"/>
    <mergeCell ref="B43:E43"/>
    <mergeCell ref="F43:G43"/>
    <mergeCell ref="F44:F45"/>
    <mergeCell ref="G44:G45"/>
    <mergeCell ref="H44:H45"/>
    <mergeCell ref="I44:I45"/>
    <mergeCell ref="J44:J45"/>
    <mergeCell ref="P50:P51"/>
    <mergeCell ref="AE53:AE54"/>
    <mergeCell ref="AF53:AF54"/>
    <mergeCell ref="X53:X54"/>
    <mergeCell ref="Y53:Y54"/>
    <mergeCell ref="Z53:Z54"/>
    <mergeCell ref="AA53:AA54"/>
    <mergeCell ref="AB53:AB54"/>
    <mergeCell ref="AC53:AC54"/>
    <mergeCell ref="AD53:AD54"/>
    <mergeCell ref="V53:V54"/>
    <mergeCell ref="W53:W54"/>
    <mergeCell ref="Y50:Y51"/>
    <mergeCell ref="Z50:Z51"/>
    <mergeCell ref="AA50:AA51"/>
    <mergeCell ref="AB50:AB51"/>
    <mergeCell ref="AC50:AC51"/>
    <mergeCell ref="AD50:AD51"/>
    <mergeCell ref="Y52:AA52"/>
    <mergeCell ref="Q61:R61"/>
    <mergeCell ref="J59:J60"/>
    <mergeCell ref="K59:K60"/>
    <mergeCell ref="L59:L60"/>
    <mergeCell ref="M59:M60"/>
    <mergeCell ref="N59:N60"/>
    <mergeCell ref="O59:O60"/>
    <mergeCell ref="P59:P60"/>
    <mergeCell ref="N61:O61"/>
    <mergeCell ref="R62:R63"/>
    <mergeCell ref="M78:V78"/>
    <mergeCell ref="I62:I63"/>
    <mergeCell ref="J62:J63"/>
    <mergeCell ref="K62:K63"/>
    <mergeCell ref="L62:L63"/>
    <mergeCell ref="M62:M63"/>
    <mergeCell ref="N62:N63"/>
    <mergeCell ref="O62:O63"/>
    <mergeCell ref="P62:P63"/>
    <mergeCell ref="Q62:Q63"/>
    <mergeCell ref="S62:S63"/>
    <mergeCell ref="T62:T63"/>
    <mergeCell ref="U62:U63"/>
    <mergeCell ref="V62:V63"/>
  </mergeCells>
  <conditionalFormatting sqref="F8:AJ9 F11:AJ12 F14:AJ15 F17:AJ18 F20:AJ21 F23:AJ24 F26:AJ27 F29:AJ30 F32:AJ33 F35:AJ36 F38:AJ39 F41:AJ42 F44:AJ45 F47:AJ48 F50:AJ51 F53:AJ54 F56:AJ57 F59:AJ60 F62:AJ63 F65:AJ66">
    <cfRule type="cellIs" dxfId="23" priority="1" operator="equal">
      <formula>"S"</formula>
    </cfRule>
    <cfRule type="cellIs" dxfId="22" priority="2" operator="equal">
      <formula>"P"</formula>
    </cfRule>
    <cfRule type="cellIs" dxfId="21" priority="3" operator="equal">
      <formula>"V"</formula>
    </cfRule>
    <cfRule type="cellIs" dxfId="20" priority="4" operator="equal">
      <formula>"H"</formula>
    </cfRule>
  </conditionalFormatting>
  <hyperlinks>
    <hyperlink ref="M78" r:id="rId1" display="https://clockify.me/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 summaryRight="0"/>
  </sheetPr>
  <dimension ref="A1:AK995"/>
  <sheetViews>
    <sheetView showGridLines="0" zoomScale="70" zoomScaleNormal="70" workbookViewId="0"/>
  </sheetViews>
  <sheetFormatPr defaultColWidth="14.44140625" defaultRowHeight="15.75" customHeight="1" x14ac:dyDescent="0.25"/>
  <cols>
    <col min="1" max="1" width="1.6640625" customWidth="1"/>
    <col min="6" max="12" width="7.5546875" customWidth="1"/>
    <col min="13" max="13" width="7.6640625" customWidth="1"/>
    <col min="14" max="14" width="7.5546875" customWidth="1"/>
    <col min="15" max="15" width="7.6640625" customWidth="1"/>
    <col min="16" max="17" width="7.5546875" customWidth="1"/>
    <col min="18" max="20" width="7.6640625" customWidth="1"/>
    <col min="21" max="21" width="7.5546875" customWidth="1"/>
    <col min="22" max="22" width="7.6640625" customWidth="1"/>
    <col min="23" max="23" width="7.5546875" customWidth="1"/>
    <col min="24" max="24" width="7.6640625" customWidth="1"/>
    <col min="25" max="25" width="7.5546875" customWidth="1"/>
    <col min="26" max="26" width="7.6640625" customWidth="1"/>
    <col min="27" max="27" width="7.5546875" customWidth="1"/>
    <col min="28" max="29" width="7.6640625" customWidth="1"/>
    <col min="30" max="30" width="7.44140625" customWidth="1"/>
    <col min="31" max="34" width="7.6640625" customWidth="1"/>
    <col min="35" max="35" width="7.5546875" customWidth="1"/>
    <col min="36" max="37" width="7.6640625" customWidth="1"/>
  </cols>
  <sheetData>
    <row r="1" spans="1:37" ht="13.2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25"/>
      <c r="L1" s="1"/>
      <c r="M1" s="25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2"/>
    </row>
    <row r="2" spans="1:37" ht="13.2" x14ac:dyDescent="0.25">
      <c r="A2" s="1"/>
      <c r="B2" s="1"/>
      <c r="C2" s="3"/>
      <c r="D2" s="3"/>
      <c r="E2" s="4"/>
      <c r="F2" s="58" t="s">
        <v>85</v>
      </c>
      <c r="G2" s="47"/>
      <c r="H2" s="5"/>
      <c r="I2" s="3"/>
      <c r="J2" s="58" t="s">
        <v>86</v>
      </c>
      <c r="K2" s="47"/>
      <c r="L2" s="5"/>
      <c r="M2" s="25"/>
      <c r="N2" s="58" t="s">
        <v>87</v>
      </c>
      <c r="O2" s="47"/>
      <c r="P2" s="5"/>
      <c r="Q2" s="1"/>
      <c r="R2" s="58" t="s">
        <v>105</v>
      </c>
      <c r="S2" s="59"/>
      <c r="T2" s="4"/>
      <c r="U2" s="4"/>
      <c r="V2" s="4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2"/>
    </row>
    <row r="3" spans="1:37" ht="13.2" x14ac:dyDescent="0.25">
      <c r="A3" s="1"/>
      <c r="B3" s="1"/>
      <c r="C3" s="3"/>
      <c r="D3" s="3"/>
      <c r="E3" s="4"/>
      <c r="F3" s="47"/>
      <c r="G3" s="47"/>
      <c r="H3" s="61" t="s">
        <v>6</v>
      </c>
      <c r="I3" s="3"/>
      <c r="J3" s="47"/>
      <c r="K3" s="47"/>
      <c r="L3" s="62" t="s">
        <v>10</v>
      </c>
      <c r="M3" s="25"/>
      <c r="N3" s="47"/>
      <c r="O3" s="47"/>
      <c r="P3" s="63" t="s">
        <v>11</v>
      </c>
      <c r="Q3" s="1"/>
      <c r="R3" s="59"/>
      <c r="S3" s="59"/>
      <c r="T3" s="60" t="s">
        <v>12</v>
      </c>
      <c r="U3" s="4"/>
      <c r="V3" s="4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2"/>
    </row>
    <row r="4" spans="1:37" ht="13.2" x14ac:dyDescent="0.25">
      <c r="A4" s="1"/>
      <c r="B4" s="1"/>
      <c r="C4" s="3"/>
      <c r="D4" s="3"/>
      <c r="E4" s="4"/>
      <c r="F4" s="47"/>
      <c r="G4" s="47"/>
      <c r="H4" s="32"/>
      <c r="I4" s="3"/>
      <c r="J4" s="47"/>
      <c r="K4" s="47"/>
      <c r="L4" s="32"/>
      <c r="M4" s="25"/>
      <c r="N4" s="47"/>
      <c r="O4" s="47"/>
      <c r="P4" s="32"/>
      <c r="Q4" s="1"/>
      <c r="R4" s="59"/>
      <c r="S4" s="59"/>
      <c r="T4" s="32"/>
      <c r="U4" s="4"/>
      <c r="V4" s="4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2"/>
    </row>
    <row r="5" spans="1:37" ht="13.2" x14ac:dyDescent="0.25">
      <c r="A5" s="1"/>
      <c r="B5" s="1"/>
      <c r="C5" s="3"/>
      <c r="D5" s="3"/>
      <c r="E5" s="3"/>
      <c r="F5" s="3"/>
      <c r="G5" s="3"/>
      <c r="H5" s="3"/>
      <c r="I5" s="3"/>
      <c r="J5" s="3"/>
      <c r="K5" s="25"/>
      <c r="L5" s="3"/>
      <c r="M5" s="25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2"/>
    </row>
    <row r="6" spans="1:37" ht="15.6" x14ac:dyDescent="0.25">
      <c r="A6" s="6"/>
      <c r="B6" s="72" t="s">
        <v>88</v>
      </c>
      <c r="C6" s="73"/>
      <c r="D6" s="73"/>
      <c r="E6" s="74"/>
      <c r="F6" s="75">
        <v>1</v>
      </c>
      <c r="G6" s="75">
        <v>2</v>
      </c>
      <c r="H6" s="75">
        <v>3</v>
      </c>
      <c r="I6" s="75">
        <v>4</v>
      </c>
      <c r="J6" s="75">
        <v>5</v>
      </c>
      <c r="K6" s="75">
        <v>6</v>
      </c>
      <c r="L6" s="75">
        <v>7</v>
      </c>
      <c r="M6" s="75">
        <v>8</v>
      </c>
      <c r="N6" s="75">
        <v>9</v>
      </c>
      <c r="O6" s="75">
        <v>10</v>
      </c>
      <c r="P6" s="75">
        <v>11</v>
      </c>
      <c r="Q6" s="75">
        <v>12</v>
      </c>
      <c r="R6" s="75">
        <v>13</v>
      </c>
      <c r="S6" s="75">
        <v>14</v>
      </c>
      <c r="T6" s="75">
        <v>15</v>
      </c>
      <c r="U6" s="75">
        <v>16</v>
      </c>
      <c r="V6" s="75">
        <v>17</v>
      </c>
      <c r="W6" s="75">
        <v>18</v>
      </c>
      <c r="X6" s="75">
        <v>19</v>
      </c>
      <c r="Y6" s="75">
        <v>20</v>
      </c>
      <c r="Z6" s="75">
        <v>21</v>
      </c>
      <c r="AA6" s="75">
        <v>22</v>
      </c>
      <c r="AB6" s="75">
        <v>23</v>
      </c>
      <c r="AC6" s="75">
        <v>24</v>
      </c>
      <c r="AD6" s="75">
        <v>25</v>
      </c>
      <c r="AE6" s="75">
        <v>26</v>
      </c>
      <c r="AF6" s="75">
        <v>27</v>
      </c>
      <c r="AG6" s="75">
        <v>28</v>
      </c>
      <c r="AH6" s="75">
        <v>29</v>
      </c>
      <c r="AI6" s="75">
        <v>30</v>
      </c>
      <c r="AJ6" s="75">
        <v>31</v>
      </c>
      <c r="AK6" s="7"/>
    </row>
    <row r="7" spans="1:37" ht="15.6" x14ac:dyDescent="0.25">
      <c r="A7" s="6"/>
      <c r="B7" s="76"/>
      <c r="C7" s="77"/>
      <c r="D7" s="77"/>
      <c r="E7" s="78"/>
      <c r="F7" s="79"/>
      <c r="G7" s="79"/>
      <c r="H7" s="79"/>
      <c r="I7" s="79"/>
      <c r="J7" s="79"/>
      <c r="K7" s="79"/>
      <c r="L7" s="79"/>
      <c r="M7" s="79"/>
      <c r="N7" s="79"/>
      <c r="O7" s="79"/>
      <c r="P7" s="79"/>
      <c r="Q7" s="79"/>
      <c r="R7" s="79"/>
      <c r="S7" s="79"/>
      <c r="T7" s="79"/>
      <c r="U7" s="79"/>
      <c r="V7" s="79"/>
      <c r="W7" s="79"/>
      <c r="X7" s="79"/>
      <c r="Y7" s="79"/>
      <c r="Z7" s="79"/>
      <c r="AA7" s="79"/>
      <c r="AB7" s="79"/>
      <c r="AC7" s="79"/>
      <c r="AD7" s="79"/>
      <c r="AE7" s="79"/>
      <c r="AF7" s="79"/>
      <c r="AG7" s="79"/>
      <c r="AH7" s="79"/>
      <c r="AI7" s="79"/>
      <c r="AJ7" s="79"/>
      <c r="AK7" s="7"/>
    </row>
    <row r="8" spans="1:37" ht="13.2" x14ac:dyDescent="0.25">
      <c r="A8" s="1"/>
      <c r="B8" s="80" t="s">
        <v>16</v>
      </c>
      <c r="C8" s="81"/>
      <c r="D8" s="81"/>
      <c r="E8" s="82"/>
      <c r="F8" s="56"/>
      <c r="G8" s="56"/>
      <c r="H8" s="56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2"/>
    </row>
    <row r="9" spans="1:37" ht="13.2" x14ac:dyDescent="0.25">
      <c r="A9" s="1"/>
      <c r="B9" s="83"/>
      <c r="C9" s="84"/>
      <c r="D9" s="84"/>
      <c r="E9" s="85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2"/>
    </row>
    <row r="10" spans="1:37" ht="14.4" x14ac:dyDescent="0.3">
      <c r="A10" s="8"/>
      <c r="B10" s="38" t="s">
        <v>17</v>
      </c>
      <c r="C10" s="34"/>
      <c r="D10" s="34"/>
      <c r="E10" s="39"/>
      <c r="F10" s="40" t="s">
        <v>18</v>
      </c>
      <c r="G10" s="34"/>
      <c r="H10" s="9" t="s">
        <v>19</v>
      </c>
      <c r="I10" s="9"/>
      <c r="J10" s="9" t="s">
        <v>20</v>
      </c>
      <c r="K10" s="26">
        <f>COUNTIF(F8:AJ9,"s")</f>
        <v>0</v>
      </c>
      <c r="L10" s="9" t="s">
        <v>21</v>
      </c>
      <c r="M10" s="27">
        <f>I10-K10</f>
        <v>0</v>
      </c>
      <c r="N10" s="35" t="s">
        <v>22</v>
      </c>
      <c r="O10" s="34"/>
      <c r="P10" s="11">
        <f>COUNTIF(F8:AJ9,"p")</f>
        <v>0</v>
      </c>
      <c r="Q10" s="33" t="s">
        <v>23</v>
      </c>
      <c r="R10" s="34"/>
      <c r="S10" s="12" t="s">
        <v>19</v>
      </c>
      <c r="T10" s="12"/>
      <c r="U10" s="12" t="s">
        <v>20</v>
      </c>
      <c r="V10" s="13">
        <f>COUNTIF(F8:AJ9,"v")</f>
        <v>0</v>
      </c>
      <c r="W10" s="12" t="s">
        <v>21</v>
      </c>
      <c r="X10" s="14">
        <f>T10-V10</f>
        <v>0</v>
      </c>
      <c r="Y10" s="37" t="s">
        <v>24</v>
      </c>
      <c r="Z10" s="34"/>
      <c r="AA10" s="34"/>
      <c r="AB10" s="15">
        <f>I10+T10</f>
        <v>0</v>
      </c>
      <c r="AC10" s="16" t="s">
        <v>20</v>
      </c>
      <c r="AD10" s="17">
        <f>K10+V10</f>
        <v>0</v>
      </c>
      <c r="AE10" s="16" t="s">
        <v>21</v>
      </c>
      <c r="AF10" s="18">
        <f>M10+X10</f>
        <v>0</v>
      </c>
      <c r="AG10" s="16"/>
      <c r="AH10" s="19"/>
      <c r="AI10" s="19"/>
      <c r="AJ10" s="20"/>
      <c r="AK10" s="30"/>
    </row>
    <row r="11" spans="1:37" ht="13.2" x14ac:dyDescent="0.25">
      <c r="A11" s="1"/>
      <c r="B11" s="80" t="s">
        <v>25</v>
      </c>
      <c r="C11" s="81"/>
      <c r="D11" s="81"/>
      <c r="E11" s="82"/>
      <c r="F11" s="36"/>
      <c r="G11" s="36"/>
      <c r="H11" s="36"/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54"/>
      <c r="W11" s="36"/>
      <c r="X11" s="36"/>
      <c r="Y11" s="36"/>
      <c r="Z11" s="36"/>
      <c r="AA11" s="36"/>
      <c r="AB11" s="36"/>
      <c r="AC11" s="36"/>
      <c r="AD11" s="36"/>
      <c r="AE11" s="36"/>
      <c r="AF11" s="36"/>
      <c r="AG11" s="36"/>
      <c r="AH11" s="36"/>
      <c r="AI11" s="36"/>
      <c r="AJ11" s="36"/>
      <c r="AK11" s="2"/>
    </row>
    <row r="12" spans="1:37" ht="13.2" x14ac:dyDescent="0.25">
      <c r="A12" s="1"/>
      <c r="B12" s="83"/>
      <c r="C12" s="84"/>
      <c r="D12" s="84"/>
      <c r="E12" s="85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2"/>
    </row>
    <row r="13" spans="1:37" ht="14.4" x14ac:dyDescent="0.3">
      <c r="A13" s="1"/>
      <c r="B13" s="38" t="s">
        <v>26</v>
      </c>
      <c r="C13" s="34"/>
      <c r="D13" s="34"/>
      <c r="E13" s="39"/>
      <c r="F13" s="40" t="s">
        <v>18</v>
      </c>
      <c r="G13" s="34"/>
      <c r="H13" s="9" t="s">
        <v>19</v>
      </c>
      <c r="I13" s="9"/>
      <c r="J13" s="9" t="s">
        <v>20</v>
      </c>
      <c r="K13" s="26">
        <f>COUNTIF(F11:AJ12,"s")</f>
        <v>0</v>
      </c>
      <c r="L13" s="9" t="s">
        <v>21</v>
      </c>
      <c r="M13" s="27">
        <f>I13-K13</f>
        <v>0</v>
      </c>
      <c r="N13" s="35" t="s">
        <v>22</v>
      </c>
      <c r="O13" s="34"/>
      <c r="P13" s="11">
        <f>COUNTIF(F11:AJ12,"p")</f>
        <v>0</v>
      </c>
      <c r="Q13" s="33" t="s">
        <v>23</v>
      </c>
      <c r="R13" s="34"/>
      <c r="S13" s="12" t="s">
        <v>19</v>
      </c>
      <c r="T13" s="12"/>
      <c r="U13" s="12" t="s">
        <v>20</v>
      </c>
      <c r="V13" s="13">
        <f>COUNTIF(F11:AJ12,"v")</f>
        <v>0</v>
      </c>
      <c r="W13" s="12" t="s">
        <v>21</v>
      </c>
      <c r="X13" s="14">
        <f>T13-V13</f>
        <v>0</v>
      </c>
      <c r="Y13" s="37" t="s">
        <v>24</v>
      </c>
      <c r="Z13" s="34"/>
      <c r="AA13" s="34"/>
      <c r="AB13" s="15">
        <f>I13+T13</f>
        <v>0</v>
      </c>
      <c r="AC13" s="16" t="s">
        <v>20</v>
      </c>
      <c r="AD13" s="17">
        <f>K13+V13</f>
        <v>0</v>
      </c>
      <c r="AE13" s="16" t="s">
        <v>21</v>
      </c>
      <c r="AF13" s="18">
        <f>M13+X13</f>
        <v>0</v>
      </c>
      <c r="AG13" s="22"/>
      <c r="AH13" s="22"/>
      <c r="AI13" s="22"/>
      <c r="AJ13" s="23"/>
      <c r="AK13" s="2"/>
    </row>
    <row r="14" spans="1:37" ht="13.2" x14ac:dyDescent="0.25">
      <c r="A14" s="1"/>
      <c r="B14" s="80" t="s">
        <v>27</v>
      </c>
      <c r="C14" s="81"/>
      <c r="D14" s="81"/>
      <c r="E14" s="82"/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2"/>
    </row>
    <row r="15" spans="1:37" ht="13.2" x14ac:dyDescent="0.25">
      <c r="A15" s="1"/>
      <c r="B15" s="83"/>
      <c r="C15" s="84"/>
      <c r="D15" s="84"/>
      <c r="E15" s="85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2"/>
    </row>
    <row r="16" spans="1:37" ht="14.4" x14ac:dyDescent="0.3">
      <c r="A16" s="1"/>
      <c r="B16" s="38" t="s">
        <v>28</v>
      </c>
      <c r="C16" s="34"/>
      <c r="D16" s="34"/>
      <c r="E16" s="39"/>
      <c r="F16" s="40" t="s">
        <v>18</v>
      </c>
      <c r="G16" s="34"/>
      <c r="H16" s="9" t="s">
        <v>19</v>
      </c>
      <c r="I16" s="9"/>
      <c r="J16" s="9" t="s">
        <v>20</v>
      </c>
      <c r="K16" s="26">
        <f>COUNTIF(F14:AJ15,"s")</f>
        <v>0</v>
      </c>
      <c r="L16" s="9" t="s">
        <v>21</v>
      </c>
      <c r="M16" s="27">
        <f>I16-K16</f>
        <v>0</v>
      </c>
      <c r="N16" s="35" t="s">
        <v>22</v>
      </c>
      <c r="O16" s="34"/>
      <c r="P16" s="11">
        <f>COUNTIF(F14:AJ15,"p")</f>
        <v>0</v>
      </c>
      <c r="Q16" s="33" t="s">
        <v>23</v>
      </c>
      <c r="R16" s="34"/>
      <c r="S16" s="12" t="s">
        <v>19</v>
      </c>
      <c r="T16" s="12"/>
      <c r="U16" s="12" t="s">
        <v>20</v>
      </c>
      <c r="V16" s="13">
        <f>COUNTIF(F14:AJ15,"v")</f>
        <v>0</v>
      </c>
      <c r="W16" s="12" t="s">
        <v>21</v>
      </c>
      <c r="X16" s="14">
        <f>T16-V16</f>
        <v>0</v>
      </c>
      <c r="Y16" s="37" t="s">
        <v>24</v>
      </c>
      <c r="Z16" s="34"/>
      <c r="AA16" s="34"/>
      <c r="AB16" s="15">
        <f>I16+T16</f>
        <v>0</v>
      </c>
      <c r="AC16" s="16" t="s">
        <v>20</v>
      </c>
      <c r="AD16" s="17">
        <f>K16+V16</f>
        <v>0</v>
      </c>
      <c r="AE16" s="16" t="s">
        <v>21</v>
      </c>
      <c r="AF16" s="18">
        <f>M16+X16</f>
        <v>0</v>
      </c>
      <c r="AG16" s="22"/>
      <c r="AH16" s="22"/>
      <c r="AI16" s="22"/>
      <c r="AJ16" s="23"/>
      <c r="AK16" s="2"/>
    </row>
    <row r="17" spans="1:37" ht="13.2" x14ac:dyDescent="0.25">
      <c r="A17" s="1"/>
      <c r="B17" s="80" t="s">
        <v>29</v>
      </c>
      <c r="C17" s="81"/>
      <c r="D17" s="81"/>
      <c r="E17" s="82"/>
      <c r="F17" s="36"/>
      <c r="G17" s="36"/>
      <c r="H17" s="36"/>
      <c r="I17" s="36"/>
      <c r="J17" s="36"/>
      <c r="K17" s="36"/>
      <c r="L17" s="36"/>
      <c r="M17" s="36"/>
      <c r="N17" s="36"/>
      <c r="O17" s="36"/>
      <c r="P17" s="36"/>
      <c r="Q17" s="36"/>
      <c r="R17" s="3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  <c r="AF17" s="36"/>
      <c r="AG17" s="36"/>
      <c r="AH17" s="36"/>
      <c r="AI17" s="36"/>
      <c r="AJ17" s="36"/>
      <c r="AK17" s="2"/>
    </row>
    <row r="18" spans="1:37" ht="13.2" x14ac:dyDescent="0.25">
      <c r="A18" s="1"/>
      <c r="B18" s="83"/>
      <c r="C18" s="84"/>
      <c r="D18" s="84"/>
      <c r="E18" s="85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2"/>
    </row>
    <row r="19" spans="1:37" ht="14.4" x14ac:dyDescent="0.3">
      <c r="A19" s="1"/>
      <c r="B19" s="38" t="s">
        <v>30</v>
      </c>
      <c r="C19" s="34"/>
      <c r="D19" s="34"/>
      <c r="E19" s="39"/>
      <c r="F19" s="40" t="s">
        <v>18</v>
      </c>
      <c r="G19" s="34"/>
      <c r="H19" s="9" t="s">
        <v>19</v>
      </c>
      <c r="I19" s="9"/>
      <c r="J19" s="9" t="s">
        <v>20</v>
      </c>
      <c r="K19" s="26">
        <f>COUNTIF(F17:AJ18,"s")</f>
        <v>0</v>
      </c>
      <c r="L19" s="9" t="s">
        <v>21</v>
      </c>
      <c r="M19" s="27">
        <f>I19-K19</f>
        <v>0</v>
      </c>
      <c r="N19" s="35" t="s">
        <v>22</v>
      </c>
      <c r="O19" s="34"/>
      <c r="P19" s="11">
        <f>COUNTIF(F17:AJ18,"p")</f>
        <v>0</v>
      </c>
      <c r="Q19" s="33" t="s">
        <v>23</v>
      </c>
      <c r="R19" s="34"/>
      <c r="S19" s="12" t="s">
        <v>19</v>
      </c>
      <c r="T19" s="12"/>
      <c r="U19" s="12" t="s">
        <v>20</v>
      </c>
      <c r="V19" s="13">
        <f>COUNTIF(F17:AJ18,"v")</f>
        <v>0</v>
      </c>
      <c r="W19" s="12" t="s">
        <v>21</v>
      </c>
      <c r="X19" s="14">
        <f>T19-V19</f>
        <v>0</v>
      </c>
      <c r="Y19" s="37" t="s">
        <v>24</v>
      </c>
      <c r="Z19" s="34"/>
      <c r="AA19" s="34"/>
      <c r="AB19" s="15">
        <f>I19+T19</f>
        <v>0</v>
      </c>
      <c r="AC19" s="16" t="s">
        <v>20</v>
      </c>
      <c r="AD19" s="17">
        <f>K19+V19</f>
        <v>0</v>
      </c>
      <c r="AE19" s="16" t="s">
        <v>21</v>
      </c>
      <c r="AF19" s="18">
        <f>M19+X19</f>
        <v>0</v>
      </c>
      <c r="AG19" s="22"/>
      <c r="AH19" s="22"/>
      <c r="AI19" s="22"/>
      <c r="AJ19" s="23"/>
      <c r="AK19" s="2"/>
    </row>
    <row r="20" spans="1:37" ht="13.2" x14ac:dyDescent="0.25">
      <c r="A20" s="1"/>
      <c r="B20" s="80" t="s">
        <v>31</v>
      </c>
      <c r="C20" s="81"/>
      <c r="D20" s="81"/>
      <c r="E20" s="82"/>
      <c r="F20" s="36"/>
      <c r="G20" s="36"/>
      <c r="H20" s="36"/>
      <c r="I20" s="36"/>
      <c r="J20" s="36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F20" s="36"/>
      <c r="AG20" s="36"/>
      <c r="AH20" s="36"/>
      <c r="AI20" s="36"/>
      <c r="AJ20" s="36"/>
      <c r="AK20" s="2"/>
    </row>
    <row r="21" spans="1:37" ht="13.2" x14ac:dyDescent="0.25">
      <c r="A21" s="1"/>
      <c r="B21" s="83"/>
      <c r="C21" s="84"/>
      <c r="D21" s="84"/>
      <c r="E21" s="85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2"/>
    </row>
    <row r="22" spans="1:37" ht="14.4" x14ac:dyDescent="0.3">
      <c r="A22" s="1"/>
      <c r="B22" s="38" t="s">
        <v>32</v>
      </c>
      <c r="C22" s="34"/>
      <c r="D22" s="34"/>
      <c r="E22" s="39"/>
      <c r="F22" s="40" t="s">
        <v>18</v>
      </c>
      <c r="G22" s="34"/>
      <c r="H22" s="9" t="s">
        <v>19</v>
      </c>
      <c r="I22" s="9"/>
      <c r="J22" s="9" t="s">
        <v>20</v>
      </c>
      <c r="K22" s="26">
        <f>COUNTIF(F20:AJ21,"s")</f>
        <v>0</v>
      </c>
      <c r="L22" s="9" t="s">
        <v>21</v>
      </c>
      <c r="M22" s="27">
        <f>I22-K22</f>
        <v>0</v>
      </c>
      <c r="N22" s="35" t="s">
        <v>22</v>
      </c>
      <c r="O22" s="34"/>
      <c r="P22" s="11">
        <f>COUNTIF(F20:AJ21,"p")</f>
        <v>0</v>
      </c>
      <c r="Q22" s="33" t="s">
        <v>23</v>
      </c>
      <c r="R22" s="34"/>
      <c r="S22" s="12" t="s">
        <v>19</v>
      </c>
      <c r="T22" s="12"/>
      <c r="U22" s="12" t="s">
        <v>20</v>
      </c>
      <c r="V22" s="13">
        <f>COUNTIF(F20:AJ21,"v")</f>
        <v>0</v>
      </c>
      <c r="W22" s="12" t="s">
        <v>21</v>
      </c>
      <c r="X22" s="14">
        <f>T22-V22</f>
        <v>0</v>
      </c>
      <c r="Y22" s="37" t="s">
        <v>24</v>
      </c>
      <c r="Z22" s="34"/>
      <c r="AA22" s="34"/>
      <c r="AB22" s="15">
        <f>I22+T22</f>
        <v>0</v>
      </c>
      <c r="AC22" s="16" t="s">
        <v>20</v>
      </c>
      <c r="AD22" s="17">
        <f>K22+V22</f>
        <v>0</v>
      </c>
      <c r="AE22" s="16" t="s">
        <v>21</v>
      </c>
      <c r="AF22" s="18">
        <f>M22+X22</f>
        <v>0</v>
      </c>
      <c r="AG22" s="22"/>
      <c r="AH22" s="22"/>
      <c r="AI22" s="22"/>
      <c r="AJ22" s="23"/>
      <c r="AK22" s="2"/>
    </row>
    <row r="23" spans="1:37" ht="13.2" x14ac:dyDescent="0.25">
      <c r="A23" s="1"/>
      <c r="B23" s="80" t="s">
        <v>33</v>
      </c>
      <c r="C23" s="81"/>
      <c r="D23" s="81"/>
      <c r="E23" s="82"/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2"/>
    </row>
    <row r="24" spans="1:37" ht="13.2" x14ac:dyDescent="0.25">
      <c r="A24" s="1"/>
      <c r="B24" s="83"/>
      <c r="C24" s="84"/>
      <c r="D24" s="84"/>
      <c r="E24" s="85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2"/>
    </row>
    <row r="25" spans="1:37" ht="14.4" x14ac:dyDescent="0.3">
      <c r="A25" s="1"/>
      <c r="B25" s="38" t="s">
        <v>34</v>
      </c>
      <c r="C25" s="34"/>
      <c r="D25" s="34"/>
      <c r="E25" s="39"/>
      <c r="F25" s="40" t="s">
        <v>18</v>
      </c>
      <c r="G25" s="34"/>
      <c r="H25" s="9" t="s">
        <v>19</v>
      </c>
      <c r="I25" s="9"/>
      <c r="J25" s="9" t="s">
        <v>20</v>
      </c>
      <c r="K25" s="26">
        <f>COUNTIF(F23:AJ24,"s")</f>
        <v>0</v>
      </c>
      <c r="L25" s="9" t="s">
        <v>21</v>
      </c>
      <c r="M25" s="27">
        <f>I25-K25</f>
        <v>0</v>
      </c>
      <c r="N25" s="35" t="s">
        <v>22</v>
      </c>
      <c r="O25" s="34"/>
      <c r="P25" s="11">
        <f>COUNTIF(F23:AJ24,"p")</f>
        <v>0</v>
      </c>
      <c r="Q25" s="33" t="s">
        <v>23</v>
      </c>
      <c r="R25" s="34"/>
      <c r="S25" s="12" t="s">
        <v>19</v>
      </c>
      <c r="T25" s="12"/>
      <c r="U25" s="12" t="s">
        <v>20</v>
      </c>
      <c r="V25" s="13">
        <f>COUNTIF(F23:AJ24,"v")</f>
        <v>0</v>
      </c>
      <c r="W25" s="12" t="s">
        <v>21</v>
      </c>
      <c r="X25" s="14">
        <f>T25-V25</f>
        <v>0</v>
      </c>
      <c r="Y25" s="37" t="s">
        <v>24</v>
      </c>
      <c r="Z25" s="34"/>
      <c r="AA25" s="34"/>
      <c r="AB25" s="15">
        <f>I25+T25</f>
        <v>0</v>
      </c>
      <c r="AC25" s="16" t="s">
        <v>20</v>
      </c>
      <c r="AD25" s="17">
        <f>K25+V25</f>
        <v>0</v>
      </c>
      <c r="AE25" s="16" t="s">
        <v>21</v>
      </c>
      <c r="AF25" s="18">
        <f>M25+X25</f>
        <v>0</v>
      </c>
      <c r="AG25" s="22"/>
      <c r="AH25" s="22"/>
      <c r="AI25" s="22"/>
      <c r="AJ25" s="23"/>
      <c r="AK25" s="2"/>
    </row>
    <row r="26" spans="1:37" ht="13.2" x14ac:dyDescent="0.25">
      <c r="A26" s="1"/>
      <c r="B26" s="80" t="s">
        <v>35</v>
      </c>
      <c r="C26" s="81"/>
      <c r="D26" s="81"/>
      <c r="E26" s="82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2"/>
    </row>
    <row r="27" spans="1:37" ht="13.2" x14ac:dyDescent="0.25">
      <c r="A27" s="1"/>
      <c r="B27" s="83"/>
      <c r="C27" s="84"/>
      <c r="D27" s="84"/>
      <c r="E27" s="85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2"/>
    </row>
    <row r="28" spans="1:37" ht="14.4" x14ac:dyDescent="0.3">
      <c r="A28" s="1"/>
      <c r="B28" s="38" t="s">
        <v>36</v>
      </c>
      <c r="C28" s="34"/>
      <c r="D28" s="34"/>
      <c r="E28" s="39"/>
      <c r="F28" s="40" t="s">
        <v>18</v>
      </c>
      <c r="G28" s="34"/>
      <c r="H28" s="9" t="s">
        <v>19</v>
      </c>
      <c r="I28" s="9"/>
      <c r="J28" s="9" t="s">
        <v>20</v>
      </c>
      <c r="K28" s="26">
        <f>COUNTIF(F26:AJ27,"s")</f>
        <v>0</v>
      </c>
      <c r="L28" s="9" t="s">
        <v>21</v>
      </c>
      <c r="M28" s="27">
        <f>I28-K28</f>
        <v>0</v>
      </c>
      <c r="N28" s="35" t="s">
        <v>22</v>
      </c>
      <c r="O28" s="34"/>
      <c r="P28" s="11">
        <f>COUNTIF(F26:AJ27,"p")</f>
        <v>0</v>
      </c>
      <c r="Q28" s="33" t="s">
        <v>23</v>
      </c>
      <c r="R28" s="34"/>
      <c r="S28" s="12" t="s">
        <v>19</v>
      </c>
      <c r="T28" s="12"/>
      <c r="U28" s="12" t="s">
        <v>20</v>
      </c>
      <c r="V28" s="13">
        <f>COUNTIF(F26:AJ27,"v")</f>
        <v>0</v>
      </c>
      <c r="W28" s="12" t="s">
        <v>21</v>
      </c>
      <c r="X28" s="14">
        <f>T28-V28</f>
        <v>0</v>
      </c>
      <c r="Y28" s="37" t="s">
        <v>24</v>
      </c>
      <c r="Z28" s="34"/>
      <c r="AA28" s="34"/>
      <c r="AB28" s="15">
        <f>I28+T28</f>
        <v>0</v>
      </c>
      <c r="AC28" s="16" t="s">
        <v>20</v>
      </c>
      <c r="AD28" s="17">
        <f>K28+V28</f>
        <v>0</v>
      </c>
      <c r="AE28" s="16" t="s">
        <v>21</v>
      </c>
      <c r="AF28" s="18">
        <f>M28+X28</f>
        <v>0</v>
      </c>
      <c r="AG28" s="22"/>
      <c r="AH28" s="22"/>
      <c r="AI28" s="22"/>
      <c r="AJ28" s="23"/>
      <c r="AK28" s="2"/>
    </row>
    <row r="29" spans="1:37" ht="13.2" x14ac:dyDescent="0.25">
      <c r="A29" s="1"/>
      <c r="B29" s="80" t="s">
        <v>37</v>
      </c>
      <c r="C29" s="81"/>
      <c r="D29" s="81"/>
      <c r="E29" s="82"/>
      <c r="F29" s="36"/>
      <c r="G29" s="36"/>
      <c r="H29" s="36"/>
      <c r="I29" s="36"/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F29" s="36"/>
      <c r="AG29" s="36"/>
      <c r="AH29" s="36"/>
      <c r="AI29" s="36"/>
      <c r="AJ29" s="36"/>
      <c r="AK29" s="2"/>
    </row>
    <row r="30" spans="1:37" ht="13.2" x14ac:dyDescent="0.25">
      <c r="A30" s="1"/>
      <c r="B30" s="83"/>
      <c r="C30" s="84"/>
      <c r="D30" s="84"/>
      <c r="E30" s="85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2"/>
    </row>
    <row r="31" spans="1:37" ht="14.4" x14ac:dyDescent="0.3">
      <c r="A31" s="1"/>
      <c r="B31" s="38" t="s">
        <v>38</v>
      </c>
      <c r="C31" s="34"/>
      <c r="D31" s="34"/>
      <c r="E31" s="39"/>
      <c r="F31" s="40" t="s">
        <v>18</v>
      </c>
      <c r="G31" s="34"/>
      <c r="H31" s="9" t="s">
        <v>19</v>
      </c>
      <c r="I31" s="9"/>
      <c r="J31" s="9" t="s">
        <v>20</v>
      </c>
      <c r="K31" s="26">
        <f>COUNTIF(F29:AJ30,"s")</f>
        <v>0</v>
      </c>
      <c r="L31" s="9" t="s">
        <v>21</v>
      </c>
      <c r="M31" s="27">
        <f>I31-K31</f>
        <v>0</v>
      </c>
      <c r="N31" s="35" t="s">
        <v>22</v>
      </c>
      <c r="O31" s="34"/>
      <c r="P31" s="11">
        <f>COUNTIF(F29:AJ30,"p")</f>
        <v>0</v>
      </c>
      <c r="Q31" s="33" t="s">
        <v>23</v>
      </c>
      <c r="R31" s="34"/>
      <c r="S31" s="12" t="s">
        <v>19</v>
      </c>
      <c r="T31" s="12"/>
      <c r="U31" s="12" t="s">
        <v>20</v>
      </c>
      <c r="V31" s="13">
        <f>COUNTIF(F29:AJ30,"v")</f>
        <v>0</v>
      </c>
      <c r="W31" s="12" t="s">
        <v>21</v>
      </c>
      <c r="X31" s="14">
        <f>T31-V31</f>
        <v>0</v>
      </c>
      <c r="Y31" s="37" t="s">
        <v>24</v>
      </c>
      <c r="Z31" s="34"/>
      <c r="AA31" s="34"/>
      <c r="AB31" s="15">
        <f>I31+T31</f>
        <v>0</v>
      </c>
      <c r="AC31" s="16" t="s">
        <v>20</v>
      </c>
      <c r="AD31" s="17">
        <f>K31+V31</f>
        <v>0</v>
      </c>
      <c r="AE31" s="16" t="s">
        <v>21</v>
      </c>
      <c r="AF31" s="18">
        <f>M31+X31</f>
        <v>0</v>
      </c>
      <c r="AG31" s="22"/>
      <c r="AH31" s="22"/>
      <c r="AI31" s="22"/>
      <c r="AJ31" s="23"/>
      <c r="AK31" s="2"/>
    </row>
    <row r="32" spans="1:37" ht="13.2" x14ac:dyDescent="0.25">
      <c r="A32" s="1"/>
      <c r="B32" s="80" t="s">
        <v>39</v>
      </c>
      <c r="C32" s="81"/>
      <c r="D32" s="81"/>
      <c r="E32" s="82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F32" s="36"/>
      <c r="AG32" s="36"/>
      <c r="AH32" s="36"/>
      <c r="AI32" s="36"/>
      <c r="AJ32" s="36"/>
      <c r="AK32" s="2"/>
    </row>
    <row r="33" spans="1:37" ht="13.2" x14ac:dyDescent="0.25">
      <c r="A33" s="1"/>
      <c r="B33" s="83"/>
      <c r="C33" s="84"/>
      <c r="D33" s="84"/>
      <c r="E33" s="85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2"/>
    </row>
    <row r="34" spans="1:37" ht="14.4" x14ac:dyDescent="0.3">
      <c r="A34" s="1"/>
      <c r="B34" s="38" t="s">
        <v>40</v>
      </c>
      <c r="C34" s="34"/>
      <c r="D34" s="34"/>
      <c r="E34" s="39"/>
      <c r="F34" s="40" t="s">
        <v>18</v>
      </c>
      <c r="G34" s="34"/>
      <c r="H34" s="9" t="s">
        <v>19</v>
      </c>
      <c r="I34" s="9"/>
      <c r="J34" s="9" t="s">
        <v>20</v>
      </c>
      <c r="K34" s="26">
        <f>COUNTIF(F32:AJ33,"s")</f>
        <v>0</v>
      </c>
      <c r="L34" s="9" t="s">
        <v>21</v>
      </c>
      <c r="M34" s="27">
        <f>I34-K34</f>
        <v>0</v>
      </c>
      <c r="N34" s="35" t="s">
        <v>22</v>
      </c>
      <c r="O34" s="34"/>
      <c r="P34" s="11">
        <f>COUNTIF(F32:AJ33,"p")</f>
        <v>0</v>
      </c>
      <c r="Q34" s="33" t="s">
        <v>23</v>
      </c>
      <c r="R34" s="34"/>
      <c r="S34" s="12" t="s">
        <v>19</v>
      </c>
      <c r="T34" s="12"/>
      <c r="U34" s="12" t="s">
        <v>20</v>
      </c>
      <c r="V34" s="13">
        <f>COUNTIF(F32:AJ33,"v")</f>
        <v>0</v>
      </c>
      <c r="W34" s="12" t="s">
        <v>21</v>
      </c>
      <c r="X34" s="14">
        <f>T34-V34</f>
        <v>0</v>
      </c>
      <c r="Y34" s="37" t="s">
        <v>24</v>
      </c>
      <c r="Z34" s="34"/>
      <c r="AA34" s="34"/>
      <c r="AB34" s="15">
        <f>I34+T34</f>
        <v>0</v>
      </c>
      <c r="AC34" s="16" t="s">
        <v>20</v>
      </c>
      <c r="AD34" s="17">
        <f>K34+V34</f>
        <v>0</v>
      </c>
      <c r="AE34" s="16" t="s">
        <v>21</v>
      </c>
      <c r="AF34" s="18">
        <f>M34+X34</f>
        <v>0</v>
      </c>
      <c r="AG34" s="22"/>
      <c r="AH34" s="22"/>
      <c r="AI34" s="22"/>
      <c r="AJ34" s="23"/>
      <c r="AK34" s="2"/>
    </row>
    <row r="35" spans="1:37" ht="13.2" x14ac:dyDescent="0.25">
      <c r="A35" s="1"/>
      <c r="B35" s="80" t="s">
        <v>41</v>
      </c>
      <c r="C35" s="81"/>
      <c r="D35" s="81"/>
      <c r="E35" s="82"/>
      <c r="F35" s="36"/>
      <c r="G35" s="36"/>
      <c r="H35" s="36"/>
      <c r="I35" s="36"/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  <c r="AF35" s="36"/>
      <c r="AG35" s="36"/>
      <c r="AH35" s="36"/>
      <c r="AI35" s="36"/>
      <c r="AJ35" s="36"/>
      <c r="AK35" s="2"/>
    </row>
    <row r="36" spans="1:37" ht="13.2" x14ac:dyDescent="0.25">
      <c r="A36" s="1"/>
      <c r="B36" s="83"/>
      <c r="C36" s="84"/>
      <c r="D36" s="84"/>
      <c r="E36" s="85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2"/>
    </row>
    <row r="37" spans="1:37" ht="14.4" x14ac:dyDescent="0.3">
      <c r="A37" s="1"/>
      <c r="B37" s="38" t="s">
        <v>42</v>
      </c>
      <c r="C37" s="34"/>
      <c r="D37" s="34"/>
      <c r="E37" s="39"/>
      <c r="F37" s="40" t="s">
        <v>18</v>
      </c>
      <c r="G37" s="34"/>
      <c r="H37" s="9" t="s">
        <v>19</v>
      </c>
      <c r="I37" s="9"/>
      <c r="J37" s="9" t="s">
        <v>20</v>
      </c>
      <c r="K37" s="26">
        <f>COUNTIF(F35:AJ36,"s")</f>
        <v>0</v>
      </c>
      <c r="L37" s="9" t="s">
        <v>21</v>
      </c>
      <c r="M37" s="27">
        <f>I37-K37</f>
        <v>0</v>
      </c>
      <c r="N37" s="35" t="s">
        <v>22</v>
      </c>
      <c r="O37" s="34"/>
      <c r="P37" s="11">
        <f>COUNTIF(F35:AJ36,"p")</f>
        <v>0</v>
      </c>
      <c r="Q37" s="33" t="s">
        <v>23</v>
      </c>
      <c r="R37" s="34"/>
      <c r="S37" s="12" t="s">
        <v>19</v>
      </c>
      <c r="T37" s="12"/>
      <c r="U37" s="12" t="s">
        <v>20</v>
      </c>
      <c r="V37" s="13">
        <f>COUNTIF(F35:AJ36,"v")</f>
        <v>0</v>
      </c>
      <c r="W37" s="12" t="s">
        <v>21</v>
      </c>
      <c r="X37" s="14">
        <f>T37-V37</f>
        <v>0</v>
      </c>
      <c r="Y37" s="37" t="s">
        <v>24</v>
      </c>
      <c r="Z37" s="34"/>
      <c r="AA37" s="34"/>
      <c r="AB37" s="15">
        <f>I37+T37</f>
        <v>0</v>
      </c>
      <c r="AC37" s="16" t="s">
        <v>20</v>
      </c>
      <c r="AD37" s="17">
        <f>K37+V37</f>
        <v>0</v>
      </c>
      <c r="AE37" s="16" t="s">
        <v>21</v>
      </c>
      <c r="AF37" s="18">
        <f>M37+X37</f>
        <v>0</v>
      </c>
      <c r="AG37" s="22"/>
      <c r="AH37" s="22"/>
      <c r="AI37" s="22"/>
      <c r="AJ37" s="23"/>
      <c r="AK37" s="2"/>
    </row>
    <row r="38" spans="1:37" ht="13.2" x14ac:dyDescent="0.25">
      <c r="A38" s="1"/>
      <c r="B38" s="80" t="s">
        <v>43</v>
      </c>
      <c r="C38" s="81"/>
      <c r="D38" s="81"/>
      <c r="E38" s="82"/>
      <c r="F38" s="36"/>
      <c r="G38" s="36"/>
      <c r="H38" s="36"/>
      <c r="I38" s="36"/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F38" s="36"/>
      <c r="AG38" s="36"/>
      <c r="AH38" s="36"/>
      <c r="AI38" s="36"/>
      <c r="AJ38" s="36"/>
      <c r="AK38" s="2"/>
    </row>
    <row r="39" spans="1:37" ht="13.2" x14ac:dyDescent="0.25">
      <c r="A39" s="1"/>
      <c r="B39" s="83"/>
      <c r="C39" s="84"/>
      <c r="D39" s="84"/>
      <c r="E39" s="85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2"/>
    </row>
    <row r="40" spans="1:37" ht="14.4" x14ac:dyDescent="0.3">
      <c r="A40" s="1"/>
      <c r="B40" s="38" t="s">
        <v>44</v>
      </c>
      <c r="C40" s="34"/>
      <c r="D40" s="34"/>
      <c r="E40" s="39"/>
      <c r="F40" s="40" t="s">
        <v>18</v>
      </c>
      <c r="G40" s="34"/>
      <c r="H40" s="9" t="s">
        <v>19</v>
      </c>
      <c r="I40" s="9"/>
      <c r="J40" s="9" t="s">
        <v>20</v>
      </c>
      <c r="K40" s="26">
        <f>COUNTIF(F38:AJ39,"s")</f>
        <v>0</v>
      </c>
      <c r="L40" s="9" t="s">
        <v>21</v>
      </c>
      <c r="M40" s="27">
        <f>I40-K40</f>
        <v>0</v>
      </c>
      <c r="N40" s="35" t="s">
        <v>22</v>
      </c>
      <c r="O40" s="34"/>
      <c r="P40" s="11">
        <f>COUNTIF(F38:AJ39,"p")</f>
        <v>0</v>
      </c>
      <c r="Q40" s="33" t="s">
        <v>23</v>
      </c>
      <c r="R40" s="34"/>
      <c r="S40" s="12" t="s">
        <v>19</v>
      </c>
      <c r="T40" s="12"/>
      <c r="U40" s="12" t="s">
        <v>20</v>
      </c>
      <c r="V40" s="13">
        <f>COUNTIF(F38:AJ39,"v")</f>
        <v>0</v>
      </c>
      <c r="W40" s="12" t="s">
        <v>21</v>
      </c>
      <c r="X40" s="14">
        <f>T40-V40</f>
        <v>0</v>
      </c>
      <c r="Y40" s="37" t="s">
        <v>24</v>
      </c>
      <c r="Z40" s="34"/>
      <c r="AA40" s="34"/>
      <c r="AB40" s="15">
        <f>I40+T40</f>
        <v>0</v>
      </c>
      <c r="AC40" s="16" t="s">
        <v>20</v>
      </c>
      <c r="AD40" s="17">
        <f>K40+V40</f>
        <v>0</v>
      </c>
      <c r="AE40" s="16" t="s">
        <v>21</v>
      </c>
      <c r="AF40" s="18">
        <f>M40+X40</f>
        <v>0</v>
      </c>
      <c r="AG40" s="22"/>
      <c r="AH40" s="22"/>
      <c r="AI40" s="22"/>
      <c r="AJ40" s="23"/>
      <c r="AK40" s="2"/>
    </row>
    <row r="41" spans="1:37" ht="13.2" x14ac:dyDescent="0.25">
      <c r="A41" s="1"/>
      <c r="B41" s="80" t="s">
        <v>45</v>
      </c>
      <c r="C41" s="81"/>
      <c r="D41" s="81"/>
      <c r="E41" s="82"/>
      <c r="F41" s="36"/>
      <c r="G41" s="36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F41" s="36"/>
      <c r="AG41" s="36"/>
      <c r="AH41" s="36"/>
      <c r="AI41" s="36"/>
      <c r="AJ41" s="36"/>
      <c r="AK41" s="2"/>
    </row>
    <row r="42" spans="1:37" ht="13.2" x14ac:dyDescent="0.25">
      <c r="A42" s="1"/>
      <c r="B42" s="83"/>
      <c r="C42" s="84"/>
      <c r="D42" s="84"/>
      <c r="E42" s="85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2"/>
    </row>
    <row r="43" spans="1:37" ht="14.4" x14ac:dyDescent="0.3">
      <c r="A43" s="1"/>
      <c r="B43" s="38" t="s">
        <v>46</v>
      </c>
      <c r="C43" s="34"/>
      <c r="D43" s="34"/>
      <c r="E43" s="39"/>
      <c r="F43" s="40" t="s">
        <v>18</v>
      </c>
      <c r="G43" s="34"/>
      <c r="H43" s="9" t="s">
        <v>19</v>
      </c>
      <c r="I43" s="9"/>
      <c r="J43" s="9" t="s">
        <v>20</v>
      </c>
      <c r="K43" s="26">
        <f>COUNTIF(F41:AJ42,"s")</f>
        <v>0</v>
      </c>
      <c r="L43" s="9" t="s">
        <v>21</v>
      </c>
      <c r="M43" s="27">
        <f>I43-K43</f>
        <v>0</v>
      </c>
      <c r="N43" s="35" t="s">
        <v>22</v>
      </c>
      <c r="O43" s="34"/>
      <c r="P43" s="11">
        <f>COUNTIF(F41:AJ42,"p")</f>
        <v>0</v>
      </c>
      <c r="Q43" s="33" t="s">
        <v>23</v>
      </c>
      <c r="R43" s="34"/>
      <c r="S43" s="12" t="s">
        <v>19</v>
      </c>
      <c r="T43" s="12"/>
      <c r="U43" s="12" t="s">
        <v>20</v>
      </c>
      <c r="V43" s="13">
        <f>COUNTIF(F41:AJ42,"v")</f>
        <v>0</v>
      </c>
      <c r="W43" s="12" t="s">
        <v>21</v>
      </c>
      <c r="X43" s="14">
        <f>T43-V43</f>
        <v>0</v>
      </c>
      <c r="Y43" s="37" t="s">
        <v>24</v>
      </c>
      <c r="Z43" s="34"/>
      <c r="AA43" s="34"/>
      <c r="AB43" s="15">
        <f>I43+T43</f>
        <v>0</v>
      </c>
      <c r="AC43" s="16" t="s">
        <v>20</v>
      </c>
      <c r="AD43" s="17">
        <f>K43+V43</f>
        <v>0</v>
      </c>
      <c r="AE43" s="16" t="s">
        <v>21</v>
      </c>
      <c r="AF43" s="18">
        <f>M43+X43</f>
        <v>0</v>
      </c>
      <c r="AG43" s="22"/>
      <c r="AH43" s="22"/>
      <c r="AI43" s="22"/>
      <c r="AJ43" s="23"/>
      <c r="AK43" s="2"/>
    </row>
    <row r="44" spans="1:37" ht="13.2" x14ac:dyDescent="0.25">
      <c r="A44" s="1"/>
      <c r="B44" s="80" t="s">
        <v>47</v>
      </c>
      <c r="C44" s="81"/>
      <c r="D44" s="81"/>
      <c r="E44" s="82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F44" s="36"/>
      <c r="AG44" s="36"/>
      <c r="AH44" s="36"/>
      <c r="AI44" s="36"/>
      <c r="AJ44" s="36"/>
      <c r="AK44" s="2"/>
    </row>
    <row r="45" spans="1:37" ht="13.2" x14ac:dyDescent="0.25">
      <c r="A45" s="1"/>
      <c r="B45" s="83"/>
      <c r="C45" s="84"/>
      <c r="D45" s="84"/>
      <c r="E45" s="85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2"/>
    </row>
    <row r="46" spans="1:37" ht="14.4" x14ac:dyDescent="0.3">
      <c r="A46" s="1"/>
      <c r="B46" s="38" t="s">
        <v>48</v>
      </c>
      <c r="C46" s="34"/>
      <c r="D46" s="34"/>
      <c r="E46" s="39"/>
      <c r="F46" s="40" t="s">
        <v>18</v>
      </c>
      <c r="G46" s="34"/>
      <c r="H46" s="9" t="s">
        <v>19</v>
      </c>
      <c r="I46" s="9"/>
      <c r="J46" s="9" t="s">
        <v>20</v>
      </c>
      <c r="K46" s="26">
        <f>COUNTIF(F44:AJ45,"s")</f>
        <v>0</v>
      </c>
      <c r="L46" s="9" t="s">
        <v>21</v>
      </c>
      <c r="M46" s="27">
        <f>I46-K46</f>
        <v>0</v>
      </c>
      <c r="N46" s="35" t="s">
        <v>22</v>
      </c>
      <c r="O46" s="34"/>
      <c r="P46" s="11">
        <f>COUNTIF(F44:AJ45,"p")</f>
        <v>0</v>
      </c>
      <c r="Q46" s="33" t="s">
        <v>23</v>
      </c>
      <c r="R46" s="34"/>
      <c r="S46" s="12" t="s">
        <v>19</v>
      </c>
      <c r="T46" s="12"/>
      <c r="U46" s="12" t="s">
        <v>20</v>
      </c>
      <c r="V46" s="13">
        <f>COUNTIF(F44:AJ45,"v")</f>
        <v>0</v>
      </c>
      <c r="W46" s="12" t="s">
        <v>21</v>
      </c>
      <c r="X46" s="14">
        <f>T46-V46</f>
        <v>0</v>
      </c>
      <c r="Y46" s="37" t="s">
        <v>24</v>
      </c>
      <c r="Z46" s="34"/>
      <c r="AA46" s="34"/>
      <c r="AB46" s="15">
        <f>I46+T46</f>
        <v>0</v>
      </c>
      <c r="AC46" s="16" t="s">
        <v>20</v>
      </c>
      <c r="AD46" s="17">
        <f>K46+V46</f>
        <v>0</v>
      </c>
      <c r="AE46" s="16" t="s">
        <v>21</v>
      </c>
      <c r="AF46" s="18">
        <f>M46+X46</f>
        <v>0</v>
      </c>
      <c r="AG46" s="22"/>
      <c r="AH46" s="22"/>
      <c r="AI46" s="22"/>
      <c r="AJ46" s="23"/>
      <c r="AK46" s="2"/>
    </row>
    <row r="47" spans="1:37" ht="13.2" x14ac:dyDescent="0.25">
      <c r="A47" s="1"/>
      <c r="B47" s="80" t="s">
        <v>49</v>
      </c>
      <c r="C47" s="81"/>
      <c r="D47" s="81"/>
      <c r="E47" s="82"/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6"/>
      <c r="AJ47" s="36"/>
      <c r="AK47" s="2"/>
    </row>
    <row r="48" spans="1:37" ht="13.2" x14ac:dyDescent="0.25">
      <c r="A48" s="1"/>
      <c r="B48" s="83"/>
      <c r="C48" s="84"/>
      <c r="D48" s="84"/>
      <c r="E48" s="85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2"/>
    </row>
    <row r="49" spans="1:37" ht="14.4" x14ac:dyDescent="0.3">
      <c r="A49" s="1"/>
      <c r="B49" s="38" t="s">
        <v>50</v>
      </c>
      <c r="C49" s="34"/>
      <c r="D49" s="34"/>
      <c r="E49" s="39"/>
      <c r="F49" s="40" t="s">
        <v>18</v>
      </c>
      <c r="G49" s="34"/>
      <c r="H49" s="9" t="s">
        <v>19</v>
      </c>
      <c r="I49" s="9"/>
      <c r="J49" s="9" t="s">
        <v>20</v>
      </c>
      <c r="K49" s="26">
        <f>COUNTIF(F47:AJ48,"s")</f>
        <v>0</v>
      </c>
      <c r="L49" s="9" t="s">
        <v>21</v>
      </c>
      <c r="M49" s="27">
        <f>I49-K49</f>
        <v>0</v>
      </c>
      <c r="N49" s="35" t="s">
        <v>22</v>
      </c>
      <c r="O49" s="34"/>
      <c r="P49" s="11">
        <f>COUNTIF(F47:AJ48,"p")</f>
        <v>0</v>
      </c>
      <c r="Q49" s="33" t="s">
        <v>23</v>
      </c>
      <c r="R49" s="34"/>
      <c r="S49" s="12" t="s">
        <v>19</v>
      </c>
      <c r="T49" s="12"/>
      <c r="U49" s="12" t="s">
        <v>20</v>
      </c>
      <c r="V49" s="13">
        <f>COUNTIF(F47:AJ48,"v")</f>
        <v>0</v>
      </c>
      <c r="W49" s="12" t="s">
        <v>21</v>
      </c>
      <c r="X49" s="14">
        <f>T49-V49</f>
        <v>0</v>
      </c>
      <c r="Y49" s="37" t="s">
        <v>24</v>
      </c>
      <c r="Z49" s="34"/>
      <c r="AA49" s="34"/>
      <c r="AB49" s="15">
        <f>I49+T49</f>
        <v>0</v>
      </c>
      <c r="AC49" s="16" t="s">
        <v>20</v>
      </c>
      <c r="AD49" s="17">
        <f>K49+V49</f>
        <v>0</v>
      </c>
      <c r="AE49" s="16" t="s">
        <v>21</v>
      </c>
      <c r="AF49" s="18">
        <f>M49+X49</f>
        <v>0</v>
      </c>
      <c r="AG49" s="22"/>
      <c r="AH49" s="22"/>
      <c r="AI49" s="22"/>
      <c r="AJ49" s="23"/>
      <c r="AK49" s="2"/>
    </row>
    <row r="50" spans="1:37" ht="13.2" x14ac:dyDescent="0.25">
      <c r="A50" s="1"/>
      <c r="B50" s="80" t="s">
        <v>51</v>
      </c>
      <c r="C50" s="81"/>
      <c r="D50" s="81"/>
      <c r="E50" s="82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6"/>
      <c r="Q50" s="36"/>
      <c r="R50" s="31"/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  <c r="AJ50" s="31"/>
      <c r="AK50" s="2"/>
    </row>
    <row r="51" spans="1:37" ht="13.2" x14ac:dyDescent="0.25">
      <c r="A51" s="1"/>
      <c r="B51" s="83"/>
      <c r="C51" s="84"/>
      <c r="D51" s="84"/>
      <c r="E51" s="85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2"/>
    </row>
    <row r="52" spans="1:37" ht="14.4" x14ac:dyDescent="0.3">
      <c r="A52" s="1"/>
      <c r="B52" s="38" t="s">
        <v>52</v>
      </c>
      <c r="C52" s="34"/>
      <c r="D52" s="34"/>
      <c r="E52" s="39"/>
      <c r="F52" s="40" t="s">
        <v>18</v>
      </c>
      <c r="G52" s="34"/>
      <c r="H52" s="9" t="s">
        <v>19</v>
      </c>
      <c r="I52" s="9"/>
      <c r="J52" s="9" t="s">
        <v>20</v>
      </c>
      <c r="K52" s="26">
        <f>COUNTIF(F50:AJ51,"s")</f>
        <v>0</v>
      </c>
      <c r="L52" s="9" t="s">
        <v>21</v>
      </c>
      <c r="M52" s="27">
        <f>I52-K52</f>
        <v>0</v>
      </c>
      <c r="N52" s="35" t="s">
        <v>22</v>
      </c>
      <c r="O52" s="34"/>
      <c r="P52" s="11">
        <f>COUNTIF(F50:AJ51,"p")</f>
        <v>0</v>
      </c>
      <c r="Q52" s="33" t="s">
        <v>23</v>
      </c>
      <c r="R52" s="34"/>
      <c r="S52" s="12" t="s">
        <v>19</v>
      </c>
      <c r="T52" s="12"/>
      <c r="U52" s="12" t="s">
        <v>20</v>
      </c>
      <c r="V52" s="13">
        <f>COUNTIF(F50:AJ51,"v")</f>
        <v>0</v>
      </c>
      <c r="W52" s="12" t="s">
        <v>21</v>
      </c>
      <c r="X52" s="14">
        <f>T52-V52</f>
        <v>0</v>
      </c>
      <c r="Y52" s="37" t="s">
        <v>24</v>
      </c>
      <c r="Z52" s="34"/>
      <c r="AA52" s="34"/>
      <c r="AB52" s="15">
        <f>I52+T52</f>
        <v>0</v>
      </c>
      <c r="AC52" s="16" t="s">
        <v>20</v>
      </c>
      <c r="AD52" s="17">
        <f>K52+V52</f>
        <v>0</v>
      </c>
      <c r="AE52" s="16" t="s">
        <v>21</v>
      </c>
      <c r="AF52" s="18">
        <f>M52+X52</f>
        <v>0</v>
      </c>
      <c r="AG52" s="22"/>
      <c r="AH52" s="22"/>
      <c r="AI52" s="22"/>
      <c r="AJ52" s="23"/>
      <c r="AK52" s="2"/>
    </row>
    <row r="53" spans="1:37" ht="13.2" x14ac:dyDescent="0.25">
      <c r="A53" s="1"/>
      <c r="B53" s="80" t="s">
        <v>53</v>
      </c>
      <c r="C53" s="81"/>
      <c r="D53" s="81"/>
      <c r="E53" s="82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2"/>
    </row>
    <row r="54" spans="1:37" ht="13.2" x14ac:dyDescent="0.25">
      <c r="A54" s="1"/>
      <c r="B54" s="83"/>
      <c r="C54" s="84"/>
      <c r="D54" s="84"/>
      <c r="E54" s="85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2"/>
    </row>
    <row r="55" spans="1:37" ht="14.4" x14ac:dyDescent="0.3">
      <c r="A55" s="1"/>
      <c r="B55" s="38" t="s">
        <v>54</v>
      </c>
      <c r="C55" s="34"/>
      <c r="D55" s="34"/>
      <c r="E55" s="39"/>
      <c r="F55" s="40" t="s">
        <v>18</v>
      </c>
      <c r="G55" s="34"/>
      <c r="H55" s="9" t="s">
        <v>19</v>
      </c>
      <c r="I55" s="9"/>
      <c r="J55" s="9" t="s">
        <v>20</v>
      </c>
      <c r="K55" s="26">
        <f>COUNTIF(F53:AJ54,"s")</f>
        <v>0</v>
      </c>
      <c r="L55" s="9" t="s">
        <v>21</v>
      </c>
      <c r="M55" s="27">
        <f>I55-K55</f>
        <v>0</v>
      </c>
      <c r="N55" s="35" t="s">
        <v>22</v>
      </c>
      <c r="O55" s="34"/>
      <c r="P55" s="11">
        <f>COUNTIF(F53:AJ54,"p")</f>
        <v>0</v>
      </c>
      <c r="Q55" s="33" t="s">
        <v>23</v>
      </c>
      <c r="R55" s="34"/>
      <c r="S55" s="12" t="s">
        <v>19</v>
      </c>
      <c r="T55" s="12"/>
      <c r="U55" s="12" t="s">
        <v>20</v>
      </c>
      <c r="V55" s="13">
        <f>COUNTIF(F53:AJ54,"v")</f>
        <v>0</v>
      </c>
      <c r="W55" s="12" t="s">
        <v>21</v>
      </c>
      <c r="X55" s="14">
        <f>T55-V55</f>
        <v>0</v>
      </c>
      <c r="Y55" s="37" t="s">
        <v>24</v>
      </c>
      <c r="Z55" s="34"/>
      <c r="AA55" s="34"/>
      <c r="AB55" s="15">
        <f>I55+T55</f>
        <v>0</v>
      </c>
      <c r="AC55" s="16" t="s">
        <v>20</v>
      </c>
      <c r="AD55" s="17">
        <f>K55+V55</f>
        <v>0</v>
      </c>
      <c r="AE55" s="16" t="s">
        <v>21</v>
      </c>
      <c r="AF55" s="18">
        <f>M55+X55</f>
        <v>0</v>
      </c>
      <c r="AG55" s="22"/>
      <c r="AH55" s="22"/>
      <c r="AI55" s="22"/>
      <c r="AJ55" s="23"/>
      <c r="AK55" s="2"/>
    </row>
    <row r="56" spans="1:37" ht="13.2" x14ac:dyDescent="0.25">
      <c r="A56" s="1"/>
      <c r="B56" s="80" t="s">
        <v>55</v>
      </c>
      <c r="C56" s="81"/>
      <c r="D56" s="81"/>
      <c r="E56" s="82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  <c r="AJ56" s="31"/>
      <c r="AK56" s="2"/>
    </row>
    <row r="57" spans="1:37" ht="13.2" x14ac:dyDescent="0.25">
      <c r="A57" s="1"/>
      <c r="B57" s="83"/>
      <c r="C57" s="84"/>
      <c r="D57" s="84"/>
      <c r="E57" s="85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2"/>
    </row>
    <row r="58" spans="1:37" ht="14.4" x14ac:dyDescent="0.3">
      <c r="A58" s="1"/>
      <c r="B58" s="38" t="s">
        <v>56</v>
      </c>
      <c r="C58" s="34"/>
      <c r="D58" s="34"/>
      <c r="E58" s="39"/>
      <c r="F58" s="40" t="s">
        <v>18</v>
      </c>
      <c r="G58" s="34"/>
      <c r="H58" s="9" t="s">
        <v>19</v>
      </c>
      <c r="I58" s="9"/>
      <c r="J58" s="9" t="s">
        <v>20</v>
      </c>
      <c r="K58" s="26">
        <f>COUNTIF(F56:AJ57,"s")</f>
        <v>0</v>
      </c>
      <c r="L58" s="9" t="s">
        <v>21</v>
      </c>
      <c r="M58" s="27">
        <f>I58-K58</f>
        <v>0</v>
      </c>
      <c r="N58" s="35" t="s">
        <v>22</v>
      </c>
      <c r="O58" s="34"/>
      <c r="P58" s="11">
        <f>COUNTIF(F56:AJ57,"p")</f>
        <v>0</v>
      </c>
      <c r="Q58" s="33" t="s">
        <v>23</v>
      </c>
      <c r="R58" s="34"/>
      <c r="S58" s="12" t="s">
        <v>19</v>
      </c>
      <c r="T58" s="12"/>
      <c r="U58" s="12" t="s">
        <v>20</v>
      </c>
      <c r="V58" s="13">
        <f>COUNTIF(F56:AJ57,"v")</f>
        <v>0</v>
      </c>
      <c r="W58" s="12" t="s">
        <v>21</v>
      </c>
      <c r="X58" s="14">
        <f>T58-V58</f>
        <v>0</v>
      </c>
      <c r="Y58" s="37" t="s">
        <v>24</v>
      </c>
      <c r="Z58" s="34"/>
      <c r="AA58" s="34"/>
      <c r="AB58" s="15">
        <f>I58+T58</f>
        <v>0</v>
      </c>
      <c r="AC58" s="16" t="s">
        <v>20</v>
      </c>
      <c r="AD58" s="17">
        <f>K58+V58</f>
        <v>0</v>
      </c>
      <c r="AE58" s="16" t="s">
        <v>21</v>
      </c>
      <c r="AF58" s="18">
        <f>M58+X58</f>
        <v>0</v>
      </c>
      <c r="AG58" s="22"/>
      <c r="AH58" s="22"/>
      <c r="AI58" s="22"/>
      <c r="AJ58" s="23"/>
      <c r="AK58" s="2"/>
    </row>
    <row r="59" spans="1:37" ht="13.2" x14ac:dyDescent="0.25">
      <c r="A59" s="1"/>
      <c r="B59" s="80" t="s">
        <v>57</v>
      </c>
      <c r="C59" s="81"/>
      <c r="D59" s="81"/>
      <c r="E59" s="82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  <c r="AJ59" s="31"/>
      <c r="AK59" s="2"/>
    </row>
    <row r="60" spans="1:37" ht="13.2" x14ac:dyDescent="0.25">
      <c r="A60" s="1"/>
      <c r="B60" s="83"/>
      <c r="C60" s="84"/>
      <c r="D60" s="84"/>
      <c r="E60" s="85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2"/>
    </row>
    <row r="61" spans="1:37" ht="14.4" x14ac:dyDescent="0.3">
      <c r="A61" s="1"/>
      <c r="B61" s="38" t="s">
        <v>58</v>
      </c>
      <c r="C61" s="34"/>
      <c r="D61" s="34"/>
      <c r="E61" s="39"/>
      <c r="F61" s="40" t="s">
        <v>18</v>
      </c>
      <c r="G61" s="34"/>
      <c r="H61" s="9" t="s">
        <v>19</v>
      </c>
      <c r="I61" s="9"/>
      <c r="J61" s="9" t="s">
        <v>20</v>
      </c>
      <c r="K61" s="26">
        <f>COUNTIF(F59:AJ60,"s")</f>
        <v>0</v>
      </c>
      <c r="L61" s="9" t="s">
        <v>21</v>
      </c>
      <c r="M61" s="27">
        <f>I61-K61</f>
        <v>0</v>
      </c>
      <c r="N61" s="35" t="s">
        <v>22</v>
      </c>
      <c r="O61" s="34"/>
      <c r="P61" s="11">
        <f>COUNTIF(F59:AJ60,"p")</f>
        <v>0</v>
      </c>
      <c r="Q61" s="33" t="s">
        <v>23</v>
      </c>
      <c r="R61" s="34"/>
      <c r="S61" s="12" t="s">
        <v>19</v>
      </c>
      <c r="T61" s="12"/>
      <c r="U61" s="12" t="s">
        <v>20</v>
      </c>
      <c r="V61" s="13">
        <f>COUNTIF(F59:AJ60,"v")</f>
        <v>0</v>
      </c>
      <c r="W61" s="12" t="s">
        <v>21</v>
      </c>
      <c r="X61" s="14">
        <f>T61-V61</f>
        <v>0</v>
      </c>
      <c r="Y61" s="37" t="s">
        <v>24</v>
      </c>
      <c r="Z61" s="34"/>
      <c r="AA61" s="34"/>
      <c r="AB61" s="15">
        <f>I61+T61</f>
        <v>0</v>
      </c>
      <c r="AC61" s="16" t="s">
        <v>20</v>
      </c>
      <c r="AD61" s="17">
        <f>K61+V61</f>
        <v>0</v>
      </c>
      <c r="AE61" s="16" t="s">
        <v>21</v>
      </c>
      <c r="AF61" s="18">
        <f>M61+X61</f>
        <v>0</v>
      </c>
      <c r="AG61" s="22"/>
      <c r="AH61" s="22"/>
      <c r="AI61" s="22"/>
      <c r="AJ61" s="23"/>
      <c r="AK61" s="2"/>
    </row>
    <row r="62" spans="1:37" ht="13.2" x14ac:dyDescent="0.25">
      <c r="A62" s="1"/>
      <c r="B62" s="80" t="s">
        <v>59</v>
      </c>
      <c r="C62" s="81"/>
      <c r="D62" s="81"/>
      <c r="E62" s="82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/>
      <c r="AJ62" s="31"/>
      <c r="AK62" s="2"/>
    </row>
    <row r="63" spans="1:37" ht="13.2" x14ac:dyDescent="0.25">
      <c r="A63" s="1"/>
      <c r="B63" s="83"/>
      <c r="C63" s="84"/>
      <c r="D63" s="84"/>
      <c r="E63" s="85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2"/>
    </row>
    <row r="64" spans="1:37" ht="14.4" x14ac:dyDescent="0.3">
      <c r="A64" s="1"/>
      <c r="B64" s="38" t="s">
        <v>60</v>
      </c>
      <c r="C64" s="34"/>
      <c r="D64" s="34"/>
      <c r="E64" s="39"/>
      <c r="F64" s="40" t="s">
        <v>18</v>
      </c>
      <c r="G64" s="34"/>
      <c r="H64" s="9" t="s">
        <v>19</v>
      </c>
      <c r="I64" s="9"/>
      <c r="J64" s="9" t="s">
        <v>20</v>
      </c>
      <c r="K64" s="26">
        <f>COUNTIF(F62:AJ63,"s")</f>
        <v>0</v>
      </c>
      <c r="L64" s="9" t="s">
        <v>21</v>
      </c>
      <c r="M64" s="27">
        <f>I64-K64</f>
        <v>0</v>
      </c>
      <c r="N64" s="35" t="s">
        <v>22</v>
      </c>
      <c r="O64" s="34"/>
      <c r="P64" s="11">
        <f>COUNTIF(F62:AJ63,"p")</f>
        <v>0</v>
      </c>
      <c r="Q64" s="33" t="s">
        <v>23</v>
      </c>
      <c r="R64" s="34"/>
      <c r="S64" s="12" t="s">
        <v>19</v>
      </c>
      <c r="T64" s="12"/>
      <c r="U64" s="12" t="s">
        <v>20</v>
      </c>
      <c r="V64" s="13">
        <f>COUNTIF(F62:AJ63,"v")</f>
        <v>0</v>
      </c>
      <c r="W64" s="12" t="s">
        <v>21</v>
      </c>
      <c r="X64" s="14">
        <f>T64-V64</f>
        <v>0</v>
      </c>
      <c r="Y64" s="37" t="s">
        <v>24</v>
      </c>
      <c r="Z64" s="34"/>
      <c r="AA64" s="34"/>
      <c r="AB64" s="15">
        <f>I64+T64</f>
        <v>0</v>
      </c>
      <c r="AC64" s="16" t="s">
        <v>20</v>
      </c>
      <c r="AD64" s="17">
        <f>K64+V64</f>
        <v>0</v>
      </c>
      <c r="AE64" s="16" t="s">
        <v>21</v>
      </c>
      <c r="AF64" s="18">
        <f>M64+X64</f>
        <v>0</v>
      </c>
      <c r="AG64" s="22"/>
      <c r="AH64" s="22"/>
      <c r="AI64" s="22"/>
      <c r="AJ64" s="23"/>
      <c r="AK64" s="2"/>
    </row>
    <row r="65" spans="1:37" ht="13.2" x14ac:dyDescent="0.25">
      <c r="A65" s="1"/>
      <c r="B65" s="80" t="s">
        <v>61</v>
      </c>
      <c r="C65" s="81"/>
      <c r="D65" s="81"/>
      <c r="E65" s="82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2"/>
    </row>
    <row r="66" spans="1:37" ht="13.2" x14ac:dyDescent="0.25">
      <c r="A66" s="1"/>
      <c r="B66" s="83"/>
      <c r="C66" s="84"/>
      <c r="D66" s="84"/>
      <c r="E66" s="85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2"/>
    </row>
    <row r="67" spans="1:37" ht="14.4" x14ac:dyDescent="0.3">
      <c r="A67" s="1"/>
      <c r="B67" s="38" t="s">
        <v>62</v>
      </c>
      <c r="C67" s="34"/>
      <c r="D67" s="34"/>
      <c r="E67" s="39"/>
      <c r="F67" s="40" t="s">
        <v>18</v>
      </c>
      <c r="G67" s="34"/>
      <c r="H67" s="9" t="s">
        <v>19</v>
      </c>
      <c r="I67" s="9"/>
      <c r="J67" s="9" t="s">
        <v>20</v>
      </c>
      <c r="K67" s="26">
        <f>COUNTIF(F65:AJ66,"s")</f>
        <v>0</v>
      </c>
      <c r="L67" s="9" t="s">
        <v>21</v>
      </c>
      <c r="M67" s="27">
        <f>I67-K67</f>
        <v>0</v>
      </c>
      <c r="N67" s="35" t="s">
        <v>22</v>
      </c>
      <c r="O67" s="34"/>
      <c r="P67" s="11">
        <f>COUNTIF(F65:AJ66,"p")</f>
        <v>0</v>
      </c>
      <c r="Q67" s="33" t="s">
        <v>23</v>
      </c>
      <c r="R67" s="34"/>
      <c r="S67" s="12" t="s">
        <v>19</v>
      </c>
      <c r="T67" s="12"/>
      <c r="U67" s="12" t="s">
        <v>20</v>
      </c>
      <c r="V67" s="13">
        <f>COUNTIF(F65:AJ66,"v")</f>
        <v>0</v>
      </c>
      <c r="W67" s="12" t="s">
        <v>21</v>
      </c>
      <c r="X67" s="14">
        <f>T67-V67</f>
        <v>0</v>
      </c>
      <c r="Y67" s="37" t="s">
        <v>24</v>
      </c>
      <c r="Z67" s="34"/>
      <c r="AA67" s="34"/>
      <c r="AB67" s="15">
        <f>I67+T67</f>
        <v>0</v>
      </c>
      <c r="AC67" s="16" t="s">
        <v>20</v>
      </c>
      <c r="AD67" s="17">
        <f>K67+V67</f>
        <v>0</v>
      </c>
      <c r="AE67" s="16" t="s">
        <v>21</v>
      </c>
      <c r="AF67" s="18">
        <f>M67+X67</f>
        <v>0</v>
      </c>
      <c r="AG67" s="22"/>
      <c r="AH67" s="22"/>
      <c r="AI67" s="22"/>
      <c r="AJ67" s="23"/>
      <c r="AK67" s="2"/>
    </row>
    <row r="68" spans="1:37" ht="13.2" x14ac:dyDescent="0.25">
      <c r="A68" s="1"/>
      <c r="B68" s="1"/>
      <c r="C68" s="3"/>
      <c r="D68" s="3"/>
      <c r="E68" s="3"/>
      <c r="F68" s="3"/>
      <c r="G68" s="3"/>
      <c r="H68" s="3"/>
      <c r="I68" s="3"/>
      <c r="J68" s="3"/>
      <c r="K68" s="25"/>
      <c r="L68" s="3"/>
      <c r="M68" s="25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2"/>
    </row>
    <row r="69" spans="1:37" ht="15.75" customHeight="1" x14ac:dyDescent="0.3">
      <c r="A69" s="1"/>
      <c r="B69" s="86" t="s">
        <v>63</v>
      </c>
      <c r="C69" s="87"/>
      <c r="D69" s="87"/>
      <c r="E69" s="87"/>
      <c r="F69" s="87"/>
      <c r="G69" s="87"/>
      <c r="H69" s="87"/>
      <c r="I69" s="87"/>
      <c r="J69" s="87"/>
      <c r="K69" s="88"/>
      <c r="L69" s="29"/>
      <c r="M69" s="89" t="s">
        <v>64</v>
      </c>
      <c r="N69" s="87"/>
      <c r="O69" s="87"/>
      <c r="P69" s="87"/>
      <c r="Q69" s="87"/>
      <c r="R69" s="87"/>
      <c r="S69" s="87"/>
      <c r="T69" s="87"/>
      <c r="U69" s="87"/>
      <c r="V69" s="88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2"/>
    </row>
    <row r="70" spans="1:37" ht="15.75" customHeight="1" x14ac:dyDescent="0.3">
      <c r="A70" s="1"/>
      <c r="B70" s="49"/>
      <c r="C70" s="41"/>
      <c r="D70" s="41"/>
      <c r="E70" s="41"/>
      <c r="F70" s="41"/>
      <c r="G70" s="41"/>
      <c r="H70" s="41"/>
      <c r="I70" s="41"/>
      <c r="J70" s="41"/>
      <c r="K70" s="42"/>
      <c r="L70" s="29"/>
      <c r="M70" s="92" t="s">
        <v>65</v>
      </c>
      <c r="N70" s="84"/>
      <c r="O70" s="84"/>
      <c r="P70" s="84"/>
      <c r="Q70" s="85"/>
      <c r="R70" s="70">
        <f>COUNTIF(J8:AQ9,"s")+COUNTIF(J11:AQ12,"s")+COUNTIF(J14:AQ15,"s")+COUNTIF(J17:AQ18,"s")+COUNTIF(J20:AQ21,"s")+COUNTIF(J23:AQ24,"s")+COUNTIF(J26:AQ27,"s")+COUNTIF(J29:AQ30,"s")+COUNTIF(J32:AQ33,"s")+COUNTIF(J35:AQ36,"s")+COUNTIF(J38:AQ39,"s")+COUNTIF(J41:AQ42,"s")+COUNTIF(J44:AQ45,"s")+COUNTIF(J47:AQ48,"s")+COUNTIF(J50:AQ51,"s")+COUNTIF(J53:AQ54,"s")+COUNTIF(J56:AQ57,"s")+COUNTIF(J59:AQ60,"s")+COUNTIF(J62:AQ63,"s")+COUNTIF(J65:AQ66,"s")</f>
        <v>0</v>
      </c>
      <c r="S70" s="44"/>
      <c r="T70" s="44"/>
      <c r="U70" s="44"/>
      <c r="V70" s="45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2"/>
    </row>
    <row r="71" spans="1:37" ht="15.75" customHeight="1" x14ac:dyDescent="0.3">
      <c r="A71" s="1"/>
      <c r="B71" s="50"/>
      <c r="C71" s="47"/>
      <c r="D71" s="47"/>
      <c r="E71" s="47"/>
      <c r="F71" s="47"/>
      <c r="G71" s="47"/>
      <c r="H71" s="47"/>
      <c r="I71" s="47"/>
      <c r="J71" s="47"/>
      <c r="K71" s="51"/>
      <c r="L71" s="29"/>
      <c r="M71" s="92" t="s">
        <v>66</v>
      </c>
      <c r="N71" s="84"/>
      <c r="O71" s="84"/>
      <c r="P71" s="84"/>
      <c r="Q71" s="85"/>
      <c r="R71" s="70">
        <f>COUNTIF(J8:AQ9,"p")+COUNTIF(J11:AQ12,"p")+COUNTIF(J14:AQ15,"p")+COUNTIF(J17:AQ18,"p")+COUNTIF(J20:AQ21,"p")+COUNTIF(J23:AQ24,"p")+COUNTIF(J26:AQ27,"p")+COUNTIF(J29:AQ30,"p")+COUNTIF(J32:AQ33,"p")+COUNTIF(J35:AQ36,"p")+COUNTIF(J38:AQ39,"p")+COUNTIF(J41:AQ42,"p")+COUNTIF(J44:AQ45,"p")+COUNTIF(J47:AQ48,"p")+COUNTIF(J50:AQ51,"p")+COUNTIF(J53:AQ54,"p")+COUNTIF(J56:AQ57,"p")+COUNTIF(J59:AQ60,"p")+COUNTIF(J62:AQ63,"p")+COUNTIF(J65:AQ66,"p")</f>
        <v>0</v>
      </c>
      <c r="S71" s="44"/>
      <c r="T71" s="44"/>
      <c r="U71" s="44"/>
      <c r="V71" s="45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2"/>
    </row>
    <row r="72" spans="1:37" ht="15.75" customHeight="1" x14ac:dyDescent="0.3">
      <c r="A72" s="1"/>
      <c r="B72" s="50"/>
      <c r="C72" s="47"/>
      <c r="D72" s="47"/>
      <c r="E72" s="47"/>
      <c r="F72" s="47"/>
      <c r="G72" s="47"/>
      <c r="H72" s="47"/>
      <c r="I72" s="47"/>
      <c r="J72" s="47"/>
      <c r="K72" s="51"/>
      <c r="L72" s="29"/>
      <c r="M72" s="92" t="s">
        <v>67</v>
      </c>
      <c r="N72" s="84"/>
      <c r="O72" s="84"/>
      <c r="P72" s="84"/>
      <c r="Q72" s="85"/>
      <c r="R72" s="70">
        <f>COUNTIF(J8:AQ9,"v")+COUNTIF(J11:AQ12,"v")+COUNTIF(J14:AQ15,"v")+COUNTIF(J17:AQ18,"v")+COUNTIF(J20:AQ21,"v")+COUNTIF(J23:AQ24,"v")+COUNTIF(J26:AQ27,"v")+COUNTIF(J29:AQ30,"v")+COUNTIF(J32:AQ33,"v")+COUNTIF(J35:AQ36,"v")+COUNTIF(J38:AQ39,"v")+COUNTIF(J41:AQ42,"v")+COUNTIF(J44:AQ45,"v")+COUNTIF(J47:AQ48,"v")+COUNTIF(J50:AQ51,"v")+COUNTIF(J53:AQ54,"v")+COUNTIF(J56:AQ57,"v")+COUNTIF(J59:AQ60,"v")+COUNTIF(J62:AQ63,"v")+COUNTIF(J65:AQ66,"v")</f>
        <v>0</v>
      </c>
      <c r="S72" s="44"/>
      <c r="T72" s="44"/>
      <c r="U72" s="44"/>
      <c r="V72" s="45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2"/>
    </row>
    <row r="73" spans="1:37" ht="15.75" customHeight="1" x14ac:dyDescent="0.3">
      <c r="A73" s="1"/>
      <c r="B73" s="50"/>
      <c r="C73" s="47"/>
      <c r="D73" s="47"/>
      <c r="E73" s="47"/>
      <c r="F73" s="47"/>
      <c r="G73" s="47"/>
      <c r="H73" s="47"/>
      <c r="I73" s="47"/>
      <c r="J73" s="47"/>
      <c r="K73" s="51"/>
      <c r="L73" s="29"/>
      <c r="M73" s="93" t="s">
        <v>68</v>
      </c>
      <c r="N73" s="84"/>
      <c r="O73" s="84"/>
      <c r="P73" s="84"/>
      <c r="Q73" s="85"/>
      <c r="R73" s="70">
        <f>COUNTIF(J8:AQ9,"h")</f>
        <v>0</v>
      </c>
      <c r="S73" s="44"/>
      <c r="T73" s="44"/>
      <c r="U73" s="44"/>
      <c r="V73" s="45"/>
      <c r="W73" s="1"/>
      <c r="X73" s="1"/>
      <c r="Y73" s="46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2"/>
    </row>
    <row r="74" spans="1:37" ht="13.2" x14ac:dyDescent="0.25">
      <c r="A74" s="1"/>
      <c r="B74" s="50"/>
      <c r="C74" s="47"/>
      <c r="D74" s="47"/>
      <c r="E74" s="47"/>
      <c r="F74" s="47"/>
      <c r="G74" s="47"/>
      <c r="H74" s="47"/>
      <c r="I74" s="47"/>
      <c r="J74" s="47"/>
      <c r="K74" s="51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2"/>
    </row>
    <row r="75" spans="1:37" ht="15.75" customHeight="1" x14ac:dyDescent="0.25">
      <c r="A75" s="1"/>
      <c r="B75" s="50"/>
      <c r="C75" s="47"/>
      <c r="D75" s="47"/>
      <c r="E75" s="47"/>
      <c r="F75" s="47"/>
      <c r="G75" s="47"/>
      <c r="H75" s="47"/>
      <c r="I75" s="47"/>
      <c r="J75" s="47"/>
      <c r="K75" s="51"/>
      <c r="L75" s="3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2"/>
    </row>
    <row r="76" spans="1:37" ht="13.2" x14ac:dyDescent="0.25">
      <c r="A76" s="1"/>
      <c r="B76" s="50"/>
      <c r="C76" s="47"/>
      <c r="D76" s="47"/>
      <c r="E76" s="47"/>
      <c r="F76" s="47"/>
      <c r="G76" s="47"/>
      <c r="H76" s="47"/>
      <c r="I76" s="47"/>
      <c r="J76" s="47"/>
      <c r="K76" s="51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2"/>
    </row>
    <row r="77" spans="1:37" ht="13.2" x14ac:dyDescent="0.25">
      <c r="A77" s="1"/>
      <c r="B77" s="50"/>
      <c r="C77" s="47"/>
      <c r="D77" s="47"/>
      <c r="E77" s="47"/>
      <c r="F77" s="47"/>
      <c r="G77" s="47"/>
      <c r="H77" s="47"/>
      <c r="I77" s="47"/>
      <c r="J77" s="47"/>
      <c r="K77" s="51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2"/>
    </row>
    <row r="78" spans="1:37" ht="13.2" x14ac:dyDescent="0.25">
      <c r="A78" s="1"/>
      <c r="B78" s="43"/>
      <c r="C78" s="44"/>
      <c r="D78" s="44"/>
      <c r="E78" s="44"/>
      <c r="F78" s="44"/>
      <c r="G78" s="44"/>
      <c r="H78" s="44"/>
      <c r="I78" s="44"/>
      <c r="J78" s="44"/>
      <c r="K78" s="45"/>
      <c r="L78" s="3"/>
      <c r="M78" s="64" t="s">
        <v>106</v>
      </c>
      <c r="N78" s="64"/>
      <c r="O78" s="64"/>
      <c r="P78" s="64"/>
      <c r="Q78" s="64"/>
      <c r="R78" s="64"/>
      <c r="S78" s="64"/>
      <c r="T78" s="64"/>
      <c r="U78" s="64"/>
      <c r="V78" s="64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2"/>
    </row>
    <row r="79" spans="1:37" ht="13.2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25"/>
      <c r="L79" s="1"/>
      <c r="M79" s="25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2"/>
    </row>
    <row r="80" spans="1:37" ht="13.2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25"/>
      <c r="L80" s="1"/>
      <c r="M80" s="25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2"/>
    </row>
    <row r="81" spans="1:37" ht="13.2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25"/>
      <c r="L81" s="1"/>
      <c r="M81" s="25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2"/>
    </row>
    <row r="82" spans="1:37" ht="13.2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25"/>
      <c r="L82" s="1"/>
      <c r="M82" s="25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2"/>
    </row>
    <row r="83" spans="1:37" ht="13.2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25"/>
      <c r="L83" s="1"/>
      <c r="M83" s="25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2"/>
    </row>
    <row r="84" spans="1:37" ht="13.2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25"/>
      <c r="L84" s="1"/>
      <c r="M84" s="25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2"/>
    </row>
    <row r="85" spans="1:37" ht="13.2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25"/>
      <c r="L85" s="1"/>
      <c r="M85" s="25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2"/>
    </row>
    <row r="86" spans="1:37" ht="13.2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25"/>
      <c r="L86" s="1"/>
      <c r="M86" s="25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2"/>
    </row>
    <row r="87" spans="1:37" ht="13.2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25"/>
      <c r="L87" s="1"/>
      <c r="M87" s="25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2"/>
    </row>
    <row r="88" spans="1:37" ht="13.2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25"/>
      <c r="L88" s="1"/>
      <c r="M88" s="25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2"/>
    </row>
    <row r="89" spans="1:37" ht="13.2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25"/>
      <c r="L89" s="1"/>
      <c r="M89" s="25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2"/>
    </row>
    <row r="90" spans="1:37" ht="13.2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25"/>
      <c r="L90" s="1"/>
      <c r="M90" s="25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2"/>
    </row>
    <row r="91" spans="1:37" ht="13.2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25"/>
      <c r="L91" s="1"/>
      <c r="M91" s="25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2"/>
    </row>
    <row r="92" spans="1:37" ht="13.2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25"/>
      <c r="L92" s="1"/>
      <c r="M92" s="25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2"/>
    </row>
    <row r="93" spans="1:37" ht="13.2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25"/>
      <c r="L93" s="1"/>
      <c r="M93" s="25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2"/>
    </row>
    <row r="94" spans="1:37" ht="13.2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25"/>
      <c r="L94" s="1"/>
      <c r="M94" s="25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2"/>
    </row>
    <row r="95" spans="1:37" ht="13.2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25"/>
      <c r="L95" s="1"/>
      <c r="M95" s="25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2"/>
    </row>
    <row r="96" spans="1:37" ht="13.2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25"/>
      <c r="L96" s="1"/>
      <c r="M96" s="25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2"/>
    </row>
    <row r="97" spans="1:37" ht="13.2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25"/>
      <c r="L97" s="1"/>
      <c r="M97" s="25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2"/>
    </row>
    <row r="98" spans="1:37" ht="13.2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25"/>
      <c r="L98" s="1"/>
      <c r="M98" s="25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2"/>
    </row>
    <row r="99" spans="1:37" ht="13.2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25"/>
      <c r="L99" s="1"/>
      <c r="M99" s="25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2"/>
    </row>
    <row r="100" spans="1:37" ht="13.2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25"/>
      <c r="L100" s="1"/>
      <c r="M100" s="25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2"/>
    </row>
    <row r="101" spans="1:37" ht="13.2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25"/>
      <c r="L101" s="1"/>
      <c r="M101" s="25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2"/>
    </row>
    <row r="102" spans="1:37" ht="13.2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25"/>
      <c r="L102" s="1"/>
      <c r="M102" s="25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2"/>
    </row>
    <row r="103" spans="1:37" ht="13.2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25"/>
      <c r="L103" s="1"/>
      <c r="M103" s="25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2"/>
    </row>
    <row r="104" spans="1:37" ht="13.2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25"/>
      <c r="L104" s="1"/>
      <c r="M104" s="25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2"/>
    </row>
    <row r="105" spans="1:37" ht="13.2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25"/>
      <c r="L105" s="1"/>
      <c r="M105" s="25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2"/>
    </row>
    <row r="106" spans="1:37" ht="13.2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25"/>
      <c r="L106" s="1"/>
      <c r="M106" s="25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2"/>
    </row>
    <row r="107" spans="1:37" ht="13.2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25"/>
      <c r="L107" s="1"/>
      <c r="M107" s="25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2"/>
    </row>
    <row r="108" spans="1:37" ht="13.2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25"/>
      <c r="L108" s="1"/>
      <c r="M108" s="25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2"/>
    </row>
    <row r="109" spans="1:37" ht="13.2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25"/>
      <c r="L109" s="1"/>
      <c r="M109" s="25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2"/>
    </row>
    <row r="110" spans="1:37" ht="13.2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25"/>
      <c r="L110" s="1"/>
      <c r="M110" s="25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2"/>
    </row>
    <row r="111" spans="1:37" ht="13.2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25"/>
      <c r="L111" s="1"/>
      <c r="M111" s="25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2"/>
    </row>
    <row r="112" spans="1:37" ht="13.2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25"/>
      <c r="L112" s="1"/>
      <c r="M112" s="25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2"/>
    </row>
    <row r="113" spans="1:37" ht="13.2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25"/>
      <c r="L113" s="1"/>
      <c r="M113" s="25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2"/>
    </row>
    <row r="114" spans="1:37" ht="13.2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25"/>
      <c r="L114" s="1"/>
      <c r="M114" s="25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2"/>
    </row>
    <row r="115" spans="1:37" ht="13.2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25"/>
      <c r="L115" s="1"/>
      <c r="M115" s="25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2"/>
    </row>
    <row r="116" spans="1:37" ht="13.2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25"/>
      <c r="L116" s="1"/>
      <c r="M116" s="25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2"/>
    </row>
    <row r="117" spans="1:37" ht="13.2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25"/>
      <c r="L117" s="1"/>
      <c r="M117" s="25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2"/>
    </row>
    <row r="118" spans="1:37" ht="13.2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25"/>
      <c r="L118" s="1"/>
      <c r="M118" s="25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2"/>
    </row>
    <row r="119" spans="1:37" ht="13.2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25"/>
      <c r="L119" s="1"/>
      <c r="M119" s="25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2"/>
    </row>
    <row r="120" spans="1:37" ht="13.2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25"/>
      <c r="L120" s="1"/>
      <c r="M120" s="25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2"/>
    </row>
    <row r="121" spans="1:37" ht="13.2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25"/>
      <c r="L121" s="1"/>
      <c r="M121" s="25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2"/>
    </row>
    <row r="122" spans="1:37" ht="13.2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25"/>
      <c r="L122" s="1"/>
      <c r="M122" s="25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2"/>
    </row>
    <row r="123" spans="1:37" ht="13.2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25"/>
      <c r="L123" s="1"/>
      <c r="M123" s="25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2"/>
    </row>
    <row r="124" spans="1:37" ht="13.2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25"/>
      <c r="L124" s="1"/>
      <c r="M124" s="25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2"/>
    </row>
    <row r="125" spans="1:37" ht="13.2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25"/>
      <c r="L125" s="1"/>
      <c r="M125" s="25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2"/>
    </row>
    <row r="126" spans="1:37" ht="13.2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25"/>
      <c r="L126" s="1"/>
      <c r="M126" s="25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2"/>
    </row>
    <row r="127" spans="1:37" ht="13.2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25"/>
      <c r="L127" s="1"/>
      <c r="M127" s="25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2"/>
    </row>
    <row r="128" spans="1:37" ht="13.2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25"/>
      <c r="L128" s="1"/>
      <c r="M128" s="25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2"/>
    </row>
    <row r="129" spans="1:37" ht="13.2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25"/>
      <c r="L129" s="1"/>
      <c r="M129" s="25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2"/>
    </row>
    <row r="130" spans="1:37" ht="13.2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25"/>
      <c r="L130" s="1"/>
      <c r="M130" s="25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2"/>
    </row>
    <row r="131" spans="1:37" ht="13.2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25"/>
      <c r="L131" s="1"/>
      <c r="M131" s="25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2"/>
    </row>
    <row r="132" spans="1:37" ht="13.2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25"/>
      <c r="L132" s="1"/>
      <c r="M132" s="25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2"/>
    </row>
    <row r="133" spans="1:37" ht="13.2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25"/>
      <c r="L133" s="1"/>
      <c r="M133" s="25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2"/>
    </row>
    <row r="134" spans="1:37" ht="13.2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25"/>
      <c r="L134" s="1"/>
      <c r="M134" s="25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2"/>
    </row>
    <row r="135" spans="1:37" ht="13.2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25"/>
      <c r="L135" s="1"/>
      <c r="M135" s="25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2"/>
    </row>
    <row r="136" spans="1:37" ht="13.2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25"/>
      <c r="L136" s="1"/>
      <c r="M136" s="25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2"/>
    </row>
    <row r="137" spans="1:37" ht="13.2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25"/>
      <c r="L137" s="1"/>
      <c r="M137" s="25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2"/>
    </row>
    <row r="138" spans="1:37" ht="13.2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25"/>
      <c r="L138" s="1"/>
      <c r="M138" s="25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2"/>
    </row>
    <row r="139" spans="1:37" ht="13.2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25"/>
      <c r="L139" s="1"/>
      <c r="M139" s="25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2"/>
    </row>
    <row r="140" spans="1:37" ht="13.2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25"/>
      <c r="L140" s="1"/>
      <c r="M140" s="25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2"/>
    </row>
    <row r="141" spans="1:37" ht="13.2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25"/>
      <c r="L141" s="1"/>
      <c r="M141" s="25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2"/>
    </row>
    <row r="142" spans="1:37" ht="13.2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25"/>
      <c r="L142" s="1"/>
      <c r="M142" s="25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2"/>
    </row>
    <row r="143" spans="1:37" ht="13.2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25"/>
      <c r="L143" s="1"/>
      <c r="M143" s="25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2"/>
    </row>
    <row r="144" spans="1:37" ht="13.2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25"/>
      <c r="L144" s="1"/>
      <c r="M144" s="25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2"/>
    </row>
    <row r="145" spans="1:37" ht="13.2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25"/>
      <c r="L145" s="1"/>
      <c r="M145" s="25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2"/>
    </row>
    <row r="146" spans="1:37" ht="13.2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25"/>
      <c r="L146" s="1"/>
      <c r="M146" s="25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2"/>
    </row>
    <row r="147" spans="1:37" ht="13.2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25"/>
      <c r="L147" s="1"/>
      <c r="M147" s="25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2"/>
    </row>
    <row r="148" spans="1:37" ht="13.2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25"/>
      <c r="L148" s="1"/>
      <c r="M148" s="25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2"/>
    </row>
    <row r="149" spans="1:37" ht="13.2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25"/>
      <c r="L149" s="1"/>
      <c r="M149" s="25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2"/>
    </row>
    <row r="150" spans="1:37" ht="13.2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25"/>
      <c r="L150" s="1"/>
      <c r="M150" s="25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2"/>
    </row>
    <row r="151" spans="1:37" ht="13.2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25"/>
      <c r="L151" s="1"/>
      <c r="M151" s="25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2"/>
    </row>
    <row r="152" spans="1:37" ht="13.2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25"/>
      <c r="L152" s="1"/>
      <c r="M152" s="25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2"/>
    </row>
    <row r="153" spans="1:37" ht="13.2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25"/>
      <c r="L153" s="1"/>
      <c r="M153" s="25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2"/>
    </row>
    <row r="154" spans="1:37" ht="13.2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25"/>
      <c r="L154" s="1"/>
      <c r="M154" s="25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2"/>
    </row>
    <row r="155" spans="1:37" ht="13.2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25"/>
      <c r="L155" s="1"/>
      <c r="M155" s="25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2"/>
    </row>
    <row r="156" spans="1:37" ht="13.2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25"/>
      <c r="L156" s="1"/>
      <c r="M156" s="25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2"/>
    </row>
    <row r="157" spans="1:37" ht="13.2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25"/>
      <c r="L157" s="1"/>
      <c r="M157" s="25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2"/>
    </row>
    <row r="158" spans="1:37" ht="13.2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25"/>
      <c r="L158" s="1"/>
      <c r="M158" s="25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2"/>
    </row>
    <row r="159" spans="1:37" ht="13.2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25"/>
      <c r="L159" s="1"/>
      <c r="M159" s="25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2"/>
    </row>
    <row r="160" spans="1:37" ht="13.2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25"/>
      <c r="L160" s="1"/>
      <c r="M160" s="25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2"/>
    </row>
    <row r="161" spans="1:37" ht="13.2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25"/>
      <c r="L161" s="1"/>
      <c r="M161" s="25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2"/>
    </row>
    <row r="162" spans="1:37" ht="13.2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25"/>
      <c r="L162" s="1"/>
      <c r="M162" s="25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2"/>
    </row>
    <row r="163" spans="1:37" ht="13.2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25"/>
      <c r="L163" s="1"/>
      <c r="M163" s="25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2"/>
    </row>
    <row r="164" spans="1:37" ht="13.2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25"/>
      <c r="L164" s="1"/>
      <c r="M164" s="25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2"/>
    </row>
    <row r="165" spans="1:37" ht="13.2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25"/>
      <c r="L165" s="1"/>
      <c r="M165" s="25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2"/>
    </row>
    <row r="166" spans="1:37" ht="13.2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25"/>
      <c r="L166" s="1"/>
      <c r="M166" s="25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2"/>
    </row>
    <row r="167" spans="1:37" ht="13.2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25"/>
      <c r="L167" s="1"/>
      <c r="M167" s="25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2"/>
    </row>
    <row r="168" spans="1:37" ht="13.2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25"/>
      <c r="L168" s="1"/>
      <c r="M168" s="25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2"/>
    </row>
    <row r="169" spans="1:37" ht="13.2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25"/>
      <c r="L169" s="1"/>
      <c r="M169" s="25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2"/>
    </row>
    <row r="170" spans="1:37" ht="13.2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25"/>
      <c r="L170" s="1"/>
      <c r="M170" s="25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2"/>
    </row>
    <row r="171" spans="1:37" ht="13.2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25"/>
      <c r="L171" s="1"/>
      <c r="M171" s="25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2"/>
    </row>
    <row r="172" spans="1:37" ht="13.2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25"/>
      <c r="L172" s="1"/>
      <c r="M172" s="25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2"/>
    </row>
    <row r="173" spans="1:37" ht="13.2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25"/>
      <c r="L173" s="1"/>
      <c r="M173" s="25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2"/>
    </row>
    <row r="174" spans="1:37" ht="13.2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25"/>
      <c r="L174" s="1"/>
      <c r="M174" s="25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2"/>
    </row>
    <row r="175" spans="1:37" ht="13.2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25"/>
      <c r="L175" s="1"/>
      <c r="M175" s="25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2"/>
    </row>
    <row r="176" spans="1:37" ht="13.2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25"/>
      <c r="L176" s="1"/>
      <c r="M176" s="25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2"/>
    </row>
    <row r="177" spans="1:37" ht="13.2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25"/>
      <c r="L177" s="1"/>
      <c r="M177" s="25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2"/>
    </row>
    <row r="178" spans="1:37" ht="13.2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25"/>
      <c r="L178" s="1"/>
      <c r="M178" s="25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2"/>
    </row>
    <row r="179" spans="1:37" ht="13.2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25"/>
      <c r="L179" s="1"/>
      <c r="M179" s="25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2"/>
    </row>
    <row r="180" spans="1:37" ht="13.2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25"/>
      <c r="L180" s="1"/>
      <c r="M180" s="25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2"/>
    </row>
    <row r="181" spans="1:37" ht="13.2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25"/>
      <c r="L181" s="1"/>
      <c r="M181" s="25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2"/>
    </row>
    <row r="182" spans="1:37" ht="13.2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25"/>
      <c r="L182" s="1"/>
      <c r="M182" s="25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2"/>
    </row>
    <row r="183" spans="1:37" ht="13.2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25"/>
      <c r="L183" s="1"/>
      <c r="M183" s="25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2"/>
    </row>
    <row r="184" spans="1:37" ht="13.2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25"/>
      <c r="L184" s="1"/>
      <c r="M184" s="25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2"/>
    </row>
    <row r="185" spans="1:37" ht="13.2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25"/>
      <c r="L185" s="1"/>
      <c r="M185" s="25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2"/>
    </row>
    <row r="186" spans="1:37" ht="13.2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25"/>
      <c r="L186" s="1"/>
      <c r="M186" s="25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2"/>
    </row>
    <row r="187" spans="1:37" ht="13.2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25"/>
      <c r="L187" s="1"/>
      <c r="M187" s="25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2"/>
    </row>
    <row r="188" spans="1:37" ht="13.2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25"/>
      <c r="L188" s="1"/>
      <c r="M188" s="25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2"/>
    </row>
    <row r="189" spans="1:37" ht="13.2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25"/>
      <c r="L189" s="1"/>
      <c r="M189" s="25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2"/>
    </row>
    <row r="190" spans="1:37" ht="13.2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25"/>
      <c r="L190" s="1"/>
      <c r="M190" s="25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2"/>
    </row>
    <row r="191" spans="1:37" ht="13.2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25"/>
      <c r="L191" s="1"/>
      <c r="M191" s="25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2"/>
    </row>
    <row r="192" spans="1:37" ht="13.2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25"/>
      <c r="L192" s="1"/>
      <c r="M192" s="25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2"/>
    </row>
    <row r="193" spans="1:37" ht="13.2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25"/>
      <c r="L193" s="1"/>
      <c r="M193" s="25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2"/>
    </row>
    <row r="194" spans="1:37" ht="13.2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25"/>
      <c r="L194" s="1"/>
      <c r="M194" s="25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2"/>
    </row>
    <row r="195" spans="1:37" ht="13.2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25"/>
      <c r="L195" s="1"/>
      <c r="M195" s="25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2"/>
    </row>
    <row r="196" spans="1:37" ht="13.2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25"/>
      <c r="L196" s="1"/>
      <c r="M196" s="25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2"/>
    </row>
    <row r="197" spans="1:37" ht="13.2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25"/>
      <c r="L197" s="1"/>
      <c r="M197" s="25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2"/>
    </row>
    <row r="198" spans="1:37" ht="13.2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25"/>
      <c r="L198" s="1"/>
      <c r="M198" s="25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2"/>
    </row>
    <row r="199" spans="1:37" ht="13.2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25"/>
      <c r="L199" s="1"/>
      <c r="M199" s="25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2"/>
    </row>
    <row r="200" spans="1:37" ht="13.2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25"/>
      <c r="L200" s="1"/>
      <c r="M200" s="25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2"/>
    </row>
    <row r="201" spans="1:37" ht="13.2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25"/>
      <c r="L201" s="1"/>
      <c r="M201" s="25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2"/>
    </row>
    <row r="202" spans="1:37" ht="13.2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25"/>
      <c r="L202" s="1"/>
      <c r="M202" s="25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2"/>
    </row>
    <row r="203" spans="1:37" ht="13.2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25"/>
      <c r="L203" s="1"/>
      <c r="M203" s="25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2"/>
    </row>
    <row r="204" spans="1:37" ht="13.2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25"/>
      <c r="L204" s="1"/>
      <c r="M204" s="25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2"/>
    </row>
    <row r="205" spans="1:37" ht="13.2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25"/>
      <c r="L205" s="1"/>
      <c r="M205" s="25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2"/>
    </row>
    <row r="206" spans="1:37" ht="13.2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25"/>
      <c r="L206" s="1"/>
      <c r="M206" s="25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2"/>
    </row>
    <row r="207" spans="1:37" ht="13.2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25"/>
      <c r="L207" s="1"/>
      <c r="M207" s="25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2"/>
    </row>
    <row r="208" spans="1:37" ht="13.2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25"/>
      <c r="L208" s="1"/>
      <c r="M208" s="25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2"/>
    </row>
    <row r="209" spans="1:37" ht="13.2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25"/>
      <c r="L209" s="1"/>
      <c r="M209" s="25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2"/>
    </row>
    <row r="210" spans="1:37" ht="13.2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25"/>
      <c r="L210" s="1"/>
      <c r="M210" s="25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2"/>
    </row>
    <row r="211" spans="1:37" ht="13.2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25"/>
      <c r="L211" s="1"/>
      <c r="M211" s="25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2"/>
    </row>
    <row r="212" spans="1:37" ht="13.2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25"/>
      <c r="L212" s="1"/>
      <c r="M212" s="25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2"/>
    </row>
    <row r="213" spans="1:37" ht="13.2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25"/>
      <c r="L213" s="1"/>
      <c r="M213" s="25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2"/>
    </row>
    <row r="214" spans="1:37" ht="13.2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25"/>
      <c r="L214" s="1"/>
      <c r="M214" s="25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2"/>
    </row>
    <row r="215" spans="1:37" ht="13.2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25"/>
      <c r="L215" s="1"/>
      <c r="M215" s="25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2"/>
    </row>
    <row r="216" spans="1:37" ht="13.2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25"/>
      <c r="L216" s="1"/>
      <c r="M216" s="25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2"/>
    </row>
    <row r="217" spans="1:37" ht="13.2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25"/>
      <c r="L217" s="1"/>
      <c r="M217" s="25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2"/>
    </row>
    <row r="218" spans="1:37" ht="13.2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25"/>
      <c r="L218" s="1"/>
      <c r="M218" s="25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2"/>
    </row>
    <row r="219" spans="1:37" ht="13.2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25"/>
      <c r="L219" s="1"/>
      <c r="M219" s="25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2"/>
    </row>
    <row r="220" spans="1:37" ht="13.2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25"/>
      <c r="L220" s="1"/>
      <c r="M220" s="25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2"/>
    </row>
    <row r="221" spans="1:37" ht="13.2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25"/>
      <c r="L221" s="1"/>
      <c r="M221" s="25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2"/>
    </row>
    <row r="222" spans="1:37" ht="13.2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25"/>
      <c r="L222" s="1"/>
      <c r="M222" s="25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2"/>
    </row>
    <row r="223" spans="1:37" ht="13.2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25"/>
      <c r="L223" s="1"/>
      <c r="M223" s="25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2"/>
    </row>
    <row r="224" spans="1:37" ht="13.2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25"/>
      <c r="L224" s="1"/>
      <c r="M224" s="25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2"/>
    </row>
    <row r="225" spans="1:37" ht="13.2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25"/>
      <c r="L225" s="1"/>
      <c r="M225" s="25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2"/>
    </row>
    <row r="226" spans="1:37" ht="13.2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25"/>
      <c r="L226" s="1"/>
      <c r="M226" s="25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2"/>
    </row>
    <row r="227" spans="1:37" ht="13.2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25"/>
      <c r="L227" s="1"/>
      <c r="M227" s="25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2"/>
    </row>
    <row r="228" spans="1:37" ht="13.2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25"/>
      <c r="L228" s="1"/>
      <c r="M228" s="25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2"/>
    </row>
    <row r="229" spans="1:37" ht="13.2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25"/>
      <c r="L229" s="1"/>
      <c r="M229" s="25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2"/>
    </row>
    <row r="230" spans="1:37" ht="13.2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25"/>
      <c r="L230" s="1"/>
      <c r="M230" s="25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2"/>
    </row>
    <row r="231" spans="1:37" ht="13.2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25"/>
      <c r="L231" s="1"/>
      <c r="M231" s="25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2"/>
    </row>
    <row r="232" spans="1:37" ht="13.2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25"/>
      <c r="L232" s="1"/>
      <c r="M232" s="25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2"/>
    </row>
    <row r="233" spans="1:37" ht="13.2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25"/>
      <c r="L233" s="1"/>
      <c r="M233" s="25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2"/>
    </row>
    <row r="234" spans="1:37" ht="13.2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25"/>
      <c r="L234" s="1"/>
      <c r="M234" s="25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2"/>
    </row>
    <row r="235" spans="1:37" ht="13.2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25"/>
      <c r="L235" s="1"/>
      <c r="M235" s="25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2"/>
    </row>
    <row r="236" spans="1:37" ht="13.2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25"/>
      <c r="L236" s="1"/>
      <c r="M236" s="25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2"/>
    </row>
    <row r="237" spans="1:37" ht="13.2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25"/>
      <c r="L237" s="1"/>
      <c r="M237" s="25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2"/>
    </row>
    <row r="238" spans="1:37" ht="13.2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25"/>
      <c r="L238" s="1"/>
      <c r="M238" s="25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2"/>
    </row>
    <row r="239" spans="1:37" ht="13.2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25"/>
      <c r="L239" s="1"/>
      <c r="M239" s="25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2"/>
    </row>
    <row r="240" spans="1:37" ht="13.2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25"/>
      <c r="L240" s="1"/>
      <c r="M240" s="25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2"/>
    </row>
    <row r="241" spans="1:37" ht="13.2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25"/>
      <c r="L241" s="1"/>
      <c r="M241" s="25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2"/>
    </row>
    <row r="242" spans="1:37" ht="13.2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25"/>
      <c r="L242" s="1"/>
      <c r="M242" s="25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2"/>
    </row>
    <row r="243" spans="1:37" ht="13.2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25"/>
      <c r="L243" s="1"/>
      <c r="M243" s="25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2"/>
    </row>
    <row r="244" spans="1:37" ht="13.2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25"/>
      <c r="L244" s="1"/>
      <c r="M244" s="25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2"/>
    </row>
    <row r="245" spans="1:37" ht="13.2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25"/>
      <c r="L245" s="1"/>
      <c r="M245" s="25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2"/>
    </row>
    <row r="246" spans="1:37" ht="13.2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25"/>
      <c r="L246" s="1"/>
      <c r="M246" s="25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2"/>
    </row>
    <row r="247" spans="1:37" ht="13.2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25"/>
      <c r="L247" s="1"/>
      <c r="M247" s="25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2"/>
    </row>
    <row r="248" spans="1:37" ht="13.2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25"/>
      <c r="L248" s="1"/>
      <c r="M248" s="25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2"/>
    </row>
    <row r="249" spans="1:37" ht="13.2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25"/>
      <c r="L249" s="1"/>
      <c r="M249" s="25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2"/>
    </row>
    <row r="250" spans="1:37" ht="13.2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25"/>
      <c r="L250" s="1"/>
      <c r="M250" s="25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2"/>
    </row>
    <row r="251" spans="1:37" ht="13.2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25"/>
      <c r="L251" s="1"/>
      <c r="M251" s="25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2"/>
    </row>
    <row r="252" spans="1:37" ht="13.2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25"/>
      <c r="L252" s="1"/>
      <c r="M252" s="25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2"/>
    </row>
    <row r="253" spans="1:37" ht="13.2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25"/>
      <c r="L253" s="1"/>
      <c r="M253" s="25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2"/>
    </row>
    <row r="254" spans="1:37" ht="13.2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25"/>
      <c r="L254" s="1"/>
      <c r="M254" s="25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2"/>
    </row>
    <row r="255" spans="1:37" ht="13.2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25"/>
      <c r="L255" s="1"/>
      <c r="M255" s="25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2"/>
    </row>
    <row r="256" spans="1:37" ht="13.2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25"/>
      <c r="L256" s="1"/>
      <c r="M256" s="25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2"/>
    </row>
    <row r="257" spans="1:37" ht="13.2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25"/>
      <c r="L257" s="1"/>
      <c r="M257" s="25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2"/>
    </row>
    <row r="258" spans="1:37" ht="13.2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25"/>
      <c r="L258" s="1"/>
      <c r="M258" s="25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2"/>
    </row>
    <row r="259" spans="1:37" ht="13.2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25"/>
      <c r="L259" s="1"/>
      <c r="M259" s="25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2"/>
    </row>
    <row r="260" spans="1:37" ht="13.2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25"/>
      <c r="L260" s="1"/>
      <c r="M260" s="25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2"/>
    </row>
    <row r="261" spans="1:37" ht="13.2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25"/>
      <c r="L261" s="1"/>
      <c r="M261" s="25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2"/>
    </row>
    <row r="262" spans="1:37" ht="13.2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25"/>
      <c r="L262" s="1"/>
      <c r="M262" s="25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2"/>
    </row>
    <row r="263" spans="1:37" ht="13.2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25"/>
      <c r="L263" s="1"/>
      <c r="M263" s="25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2"/>
    </row>
    <row r="264" spans="1:37" ht="13.2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25"/>
      <c r="L264" s="1"/>
      <c r="M264" s="25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2"/>
    </row>
    <row r="265" spans="1:37" ht="13.2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25"/>
      <c r="L265" s="1"/>
      <c r="M265" s="25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2"/>
    </row>
    <row r="266" spans="1:37" ht="13.2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25"/>
      <c r="L266" s="1"/>
      <c r="M266" s="25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2"/>
    </row>
    <row r="267" spans="1:37" ht="13.2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25"/>
      <c r="L267" s="1"/>
      <c r="M267" s="25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2"/>
    </row>
    <row r="268" spans="1:37" ht="13.2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25"/>
      <c r="L268" s="1"/>
      <c r="M268" s="25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2"/>
    </row>
    <row r="269" spans="1:37" ht="13.2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25"/>
      <c r="L269" s="1"/>
      <c r="M269" s="25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2"/>
    </row>
    <row r="270" spans="1:37" ht="13.2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25"/>
      <c r="L270" s="1"/>
      <c r="M270" s="25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2"/>
    </row>
    <row r="271" spans="1:37" ht="13.2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25"/>
      <c r="L271" s="1"/>
      <c r="M271" s="25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2"/>
    </row>
    <row r="272" spans="1:37" ht="13.2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25"/>
      <c r="L272" s="1"/>
      <c r="M272" s="25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2"/>
    </row>
    <row r="273" spans="1:37" ht="13.2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25"/>
      <c r="L273" s="1"/>
      <c r="M273" s="25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2"/>
    </row>
    <row r="274" spans="1:37" ht="13.2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25"/>
      <c r="L274" s="1"/>
      <c r="M274" s="25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2"/>
    </row>
    <row r="275" spans="1:37" ht="13.2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25"/>
      <c r="L275" s="1"/>
      <c r="M275" s="25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2"/>
    </row>
    <row r="276" spans="1:37" ht="13.2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25"/>
      <c r="L276" s="1"/>
      <c r="M276" s="25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2"/>
    </row>
    <row r="277" spans="1:37" ht="13.2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25"/>
      <c r="L277" s="1"/>
      <c r="M277" s="25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2"/>
    </row>
    <row r="278" spans="1:37" ht="13.2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25"/>
      <c r="L278" s="1"/>
      <c r="M278" s="25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2"/>
    </row>
    <row r="279" spans="1:37" ht="13.2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25"/>
      <c r="L279" s="1"/>
      <c r="M279" s="25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2"/>
    </row>
    <row r="280" spans="1:37" ht="13.2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25"/>
      <c r="L280" s="1"/>
      <c r="M280" s="25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2"/>
    </row>
    <row r="281" spans="1:37" ht="13.2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25"/>
      <c r="L281" s="1"/>
      <c r="M281" s="25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2"/>
    </row>
    <row r="282" spans="1:37" ht="13.2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25"/>
      <c r="L282" s="1"/>
      <c r="M282" s="25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2"/>
    </row>
    <row r="283" spans="1:37" ht="13.2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25"/>
      <c r="L283" s="1"/>
      <c r="M283" s="25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2"/>
    </row>
    <row r="284" spans="1:37" ht="13.2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25"/>
      <c r="L284" s="1"/>
      <c r="M284" s="25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2"/>
    </row>
    <row r="285" spans="1:37" ht="13.2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25"/>
      <c r="L285" s="1"/>
      <c r="M285" s="25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2"/>
    </row>
    <row r="286" spans="1:37" ht="13.2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25"/>
      <c r="L286" s="1"/>
      <c r="M286" s="25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2"/>
    </row>
    <row r="287" spans="1:37" ht="13.2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25"/>
      <c r="L287" s="1"/>
      <c r="M287" s="25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2"/>
    </row>
    <row r="288" spans="1:37" ht="13.2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25"/>
      <c r="L288" s="1"/>
      <c r="M288" s="25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2"/>
    </row>
    <row r="289" spans="1:37" ht="13.2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25"/>
      <c r="L289" s="1"/>
      <c r="M289" s="25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2"/>
    </row>
    <row r="290" spans="1:37" ht="13.2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25"/>
      <c r="L290" s="1"/>
      <c r="M290" s="25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2"/>
    </row>
    <row r="291" spans="1:37" ht="13.2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25"/>
      <c r="L291" s="1"/>
      <c r="M291" s="25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2"/>
    </row>
    <row r="292" spans="1:37" ht="13.2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25"/>
      <c r="L292" s="1"/>
      <c r="M292" s="25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2"/>
    </row>
    <row r="293" spans="1:37" ht="13.2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25"/>
      <c r="L293" s="1"/>
      <c r="M293" s="25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2"/>
    </row>
    <row r="294" spans="1:37" ht="13.2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25"/>
      <c r="L294" s="1"/>
      <c r="M294" s="25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2"/>
    </row>
    <row r="295" spans="1:37" ht="13.2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25"/>
      <c r="L295" s="1"/>
      <c r="M295" s="25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2"/>
    </row>
    <row r="296" spans="1:37" ht="13.2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25"/>
      <c r="L296" s="1"/>
      <c r="M296" s="25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2"/>
    </row>
    <row r="297" spans="1:37" ht="13.2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25"/>
      <c r="L297" s="1"/>
      <c r="M297" s="25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2"/>
    </row>
    <row r="298" spans="1:37" ht="13.2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25"/>
      <c r="L298" s="1"/>
      <c r="M298" s="25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2"/>
    </row>
    <row r="299" spans="1:37" ht="13.2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25"/>
      <c r="L299" s="1"/>
      <c r="M299" s="25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2"/>
    </row>
    <row r="300" spans="1:37" ht="13.2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25"/>
      <c r="L300" s="1"/>
      <c r="M300" s="25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2"/>
    </row>
    <row r="301" spans="1:37" ht="13.2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25"/>
      <c r="L301" s="1"/>
      <c r="M301" s="25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2"/>
    </row>
    <row r="302" spans="1:37" ht="13.2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25"/>
      <c r="L302" s="1"/>
      <c r="M302" s="25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2"/>
    </row>
    <row r="303" spans="1:37" ht="13.2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25"/>
      <c r="L303" s="1"/>
      <c r="M303" s="25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2"/>
    </row>
    <row r="304" spans="1:37" ht="13.2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25"/>
      <c r="L304" s="1"/>
      <c r="M304" s="25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2"/>
    </row>
    <row r="305" spans="1:37" ht="13.2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25"/>
      <c r="L305" s="1"/>
      <c r="M305" s="25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2"/>
    </row>
    <row r="306" spans="1:37" ht="13.2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25"/>
      <c r="L306" s="1"/>
      <c r="M306" s="25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2"/>
    </row>
    <row r="307" spans="1:37" ht="13.2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25"/>
      <c r="L307" s="1"/>
      <c r="M307" s="25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2"/>
    </row>
    <row r="308" spans="1:37" ht="13.2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25"/>
      <c r="L308" s="1"/>
      <c r="M308" s="25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2"/>
    </row>
    <row r="309" spans="1:37" ht="13.2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25"/>
      <c r="L309" s="1"/>
      <c r="M309" s="25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2"/>
    </row>
    <row r="310" spans="1:37" ht="13.2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25"/>
      <c r="L310" s="1"/>
      <c r="M310" s="25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2"/>
    </row>
    <row r="311" spans="1:37" ht="13.2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25"/>
      <c r="L311" s="1"/>
      <c r="M311" s="25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2"/>
    </row>
    <row r="312" spans="1:37" ht="13.2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25"/>
      <c r="L312" s="1"/>
      <c r="M312" s="25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2"/>
    </row>
    <row r="313" spans="1:37" ht="13.2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25"/>
      <c r="L313" s="1"/>
      <c r="M313" s="25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2"/>
    </row>
    <row r="314" spans="1:37" ht="13.2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25"/>
      <c r="L314" s="1"/>
      <c r="M314" s="25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2"/>
    </row>
    <row r="315" spans="1:37" ht="13.2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25"/>
      <c r="L315" s="1"/>
      <c r="M315" s="25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2"/>
    </row>
    <row r="316" spans="1:37" ht="13.2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25"/>
      <c r="L316" s="1"/>
      <c r="M316" s="25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2"/>
    </row>
    <row r="317" spans="1:37" ht="13.2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25"/>
      <c r="L317" s="1"/>
      <c r="M317" s="25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2"/>
    </row>
    <row r="318" spans="1:37" ht="13.2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25"/>
      <c r="L318" s="1"/>
      <c r="M318" s="25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2"/>
    </row>
    <row r="319" spans="1:37" ht="13.2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25"/>
      <c r="L319" s="1"/>
      <c r="M319" s="25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2"/>
    </row>
    <row r="320" spans="1:37" ht="13.2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25"/>
      <c r="L320" s="1"/>
      <c r="M320" s="25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2"/>
    </row>
    <row r="321" spans="1:37" ht="13.2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25"/>
      <c r="L321" s="1"/>
      <c r="M321" s="25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2"/>
    </row>
    <row r="322" spans="1:37" ht="13.2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25"/>
      <c r="L322" s="1"/>
      <c r="M322" s="25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2"/>
    </row>
    <row r="323" spans="1:37" ht="13.2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25"/>
      <c r="L323" s="1"/>
      <c r="M323" s="25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2"/>
    </row>
    <row r="324" spans="1:37" ht="13.2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25"/>
      <c r="L324" s="1"/>
      <c r="M324" s="25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2"/>
    </row>
    <row r="325" spans="1:37" ht="13.2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25"/>
      <c r="L325" s="1"/>
      <c r="M325" s="25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2"/>
    </row>
    <row r="326" spans="1:37" ht="13.2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25"/>
      <c r="L326" s="1"/>
      <c r="M326" s="25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2"/>
    </row>
    <row r="327" spans="1:37" ht="13.2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25"/>
      <c r="L327" s="1"/>
      <c r="M327" s="25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2"/>
    </row>
    <row r="328" spans="1:37" ht="13.2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25"/>
      <c r="L328" s="1"/>
      <c r="M328" s="25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2"/>
    </row>
    <row r="329" spans="1:37" ht="13.2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25"/>
      <c r="L329" s="1"/>
      <c r="M329" s="25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2"/>
    </row>
    <row r="330" spans="1:37" ht="13.2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25"/>
      <c r="L330" s="1"/>
      <c r="M330" s="25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2"/>
    </row>
    <row r="331" spans="1:37" ht="13.2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25"/>
      <c r="L331" s="1"/>
      <c r="M331" s="25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2"/>
    </row>
    <row r="332" spans="1:37" ht="13.2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25"/>
      <c r="L332" s="1"/>
      <c r="M332" s="25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2"/>
    </row>
    <row r="333" spans="1:37" ht="13.2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25"/>
      <c r="L333" s="1"/>
      <c r="M333" s="25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2"/>
    </row>
    <row r="334" spans="1:37" ht="13.2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25"/>
      <c r="L334" s="1"/>
      <c r="M334" s="25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2"/>
    </row>
    <row r="335" spans="1:37" ht="13.2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25"/>
      <c r="L335" s="1"/>
      <c r="M335" s="25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2"/>
    </row>
    <row r="336" spans="1:37" ht="13.2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25"/>
      <c r="L336" s="1"/>
      <c r="M336" s="25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2"/>
    </row>
    <row r="337" spans="1:37" ht="13.2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25"/>
      <c r="L337" s="1"/>
      <c r="M337" s="25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2"/>
    </row>
    <row r="338" spans="1:37" ht="13.2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25"/>
      <c r="L338" s="1"/>
      <c r="M338" s="25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2"/>
    </row>
    <row r="339" spans="1:37" ht="13.2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25"/>
      <c r="L339" s="1"/>
      <c r="M339" s="25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2"/>
    </row>
    <row r="340" spans="1:37" ht="13.2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25"/>
      <c r="L340" s="1"/>
      <c r="M340" s="25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2"/>
    </row>
    <row r="341" spans="1:37" ht="13.2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25"/>
      <c r="L341" s="1"/>
      <c r="M341" s="25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2"/>
    </row>
    <row r="342" spans="1:37" ht="13.2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25"/>
      <c r="L342" s="1"/>
      <c r="M342" s="25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2"/>
    </row>
    <row r="343" spans="1:37" ht="13.2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25"/>
      <c r="L343" s="1"/>
      <c r="M343" s="25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2"/>
    </row>
    <row r="344" spans="1:37" ht="13.2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25"/>
      <c r="L344" s="1"/>
      <c r="M344" s="25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2"/>
    </row>
    <row r="345" spans="1:37" ht="13.2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25"/>
      <c r="L345" s="1"/>
      <c r="M345" s="25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2"/>
    </row>
    <row r="346" spans="1:37" ht="13.2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25"/>
      <c r="L346" s="1"/>
      <c r="M346" s="25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2"/>
    </row>
    <row r="347" spans="1:37" ht="13.2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25"/>
      <c r="L347" s="1"/>
      <c r="M347" s="25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2"/>
    </row>
    <row r="348" spans="1:37" ht="13.2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25"/>
      <c r="L348" s="1"/>
      <c r="M348" s="25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2"/>
    </row>
    <row r="349" spans="1:37" ht="13.2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25"/>
      <c r="L349" s="1"/>
      <c r="M349" s="25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2"/>
    </row>
    <row r="350" spans="1:37" ht="13.2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25"/>
      <c r="L350" s="1"/>
      <c r="M350" s="25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2"/>
    </row>
    <row r="351" spans="1:37" ht="13.2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25"/>
      <c r="L351" s="1"/>
      <c r="M351" s="25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2"/>
    </row>
    <row r="352" spans="1:37" ht="13.2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25"/>
      <c r="L352" s="1"/>
      <c r="M352" s="25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2"/>
    </row>
    <row r="353" spans="1:37" ht="13.2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25"/>
      <c r="L353" s="1"/>
      <c r="M353" s="25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2"/>
    </row>
    <row r="354" spans="1:37" ht="13.2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25"/>
      <c r="L354" s="1"/>
      <c r="M354" s="25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2"/>
    </row>
    <row r="355" spans="1:37" ht="13.2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25"/>
      <c r="L355" s="1"/>
      <c r="M355" s="25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2"/>
    </row>
    <row r="356" spans="1:37" ht="13.2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25"/>
      <c r="L356" s="1"/>
      <c r="M356" s="25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2"/>
    </row>
    <row r="357" spans="1:37" ht="13.2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25"/>
      <c r="L357" s="1"/>
      <c r="M357" s="25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2"/>
    </row>
    <row r="358" spans="1:37" ht="13.2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25"/>
      <c r="L358" s="1"/>
      <c r="M358" s="25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2"/>
    </row>
    <row r="359" spans="1:37" ht="13.2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25"/>
      <c r="L359" s="1"/>
      <c r="M359" s="25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2"/>
    </row>
    <row r="360" spans="1:37" ht="13.2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25"/>
      <c r="L360" s="1"/>
      <c r="M360" s="25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2"/>
    </row>
    <row r="361" spans="1:37" ht="13.2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25"/>
      <c r="L361" s="1"/>
      <c r="M361" s="25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2"/>
    </row>
    <row r="362" spans="1:37" ht="13.2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25"/>
      <c r="L362" s="1"/>
      <c r="M362" s="25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2"/>
    </row>
    <row r="363" spans="1:37" ht="13.2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25"/>
      <c r="L363" s="1"/>
      <c r="M363" s="25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2"/>
    </row>
    <row r="364" spans="1:37" ht="13.2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25"/>
      <c r="L364" s="1"/>
      <c r="M364" s="25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2"/>
    </row>
    <row r="365" spans="1:37" ht="13.2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25"/>
      <c r="L365" s="1"/>
      <c r="M365" s="25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2"/>
    </row>
    <row r="366" spans="1:37" ht="13.2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25"/>
      <c r="L366" s="1"/>
      <c r="M366" s="25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2"/>
    </row>
    <row r="367" spans="1:37" ht="13.2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25"/>
      <c r="L367" s="1"/>
      <c r="M367" s="25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2"/>
    </row>
    <row r="368" spans="1:37" ht="13.2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25"/>
      <c r="L368" s="1"/>
      <c r="M368" s="25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2"/>
    </row>
    <row r="369" spans="1:37" ht="13.2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25"/>
      <c r="L369" s="1"/>
      <c r="M369" s="25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2"/>
    </row>
    <row r="370" spans="1:37" ht="13.2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25"/>
      <c r="L370" s="1"/>
      <c r="M370" s="25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2"/>
    </row>
    <row r="371" spans="1:37" ht="13.2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25"/>
      <c r="L371" s="1"/>
      <c r="M371" s="25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2"/>
    </row>
    <row r="372" spans="1:37" ht="13.2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25"/>
      <c r="L372" s="1"/>
      <c r="M372" s="25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2"/>
    </row>
    <row r="373" spans="1:37" ht="13.2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25"/>
      <c r="L373" s="1"/>
      <c r="M373" s="25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2"/>
    </row>
    <row r="374" spans="1:37" ht="13.2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25"/>
      <c r="L374" s="1"/>
      <c r="M374" s="25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2"/>
    </row>
    <row r="375" spans="1:37" ht="13.2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25"/>
      <c r="L375" s="1"/>
      <c r="M375" s="25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2"/>
    </row>
    <row r="376" spans="1:37" ht="13.2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25"/>
      <c r="L376" s="1"/>
      <c r="M376" s="25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2"/>
    </row>
    <row r="377" spans="1:37" ht="13.2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25"/>
      <c r="L377" s="1"/>
      <c r="M377" s="25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2"/>
    </row>
    <row r="378" spans="1:37" ht="13.2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25"/>
      <c r="L378" s="1"/>
      <c r="M378" s="25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2"/>
    </row>
    <row r="379" spans="1:37" ht="13.2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25"/>
      <c r="L379" s="1"/>
      <c r="M379" s="25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2"/>
    </row>
    <row r="380" spans="1:37" ht="13.2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25"/>
      <c r="L380" s="1"/>
      <c r="M380" s="25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2"/>
    </row>
    <row r="381" spans="1:37" ht="13.2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25"/>
      <c r="L381" s="1"/>
      <c r="M381" s="25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2"/>
    </row>
    <row r="382" spans="1:37" ht="13.2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25"/>
      <c r="L382" s="1"/>
      <c r="M382" s="25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2"/>
    </row>
    <row r="383" spans="1:37" ht="13.2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25"/>
      <c r="L383" s="1"/>
      <c r="M383" s="25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2"/>
    </row>
    <row r="384" spans="1:37" ht="13.2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25"/>
      <c r="L384" s="1"/>
      <c r="M384" s="25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2"/>
    </row>
    <row r="385" spans="1:37" ht="13.2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25"/>
      <c r="L385" s="1"/>
      <c r="M385" s="25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2"/>
    </row>
    <row r="386" spans="1:37" ht="13.2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25"/>
      <c r="L386" s="1"/>
      <c r="M386" s="25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2"/>
    </row>
    <row r="387" spans="1:37" ht="13.2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25"/>
      <c r="L387" s="1"/>
      <c r="M387" s="25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2"/>
    </row>
    <row r="388" spans="1:37" ht="13.2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25"/>
      <c r="L388" s="1"/>
      <c r="M388" s="25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2"/>
    </row>
    <row r="389" spans="1:37" ht="13.2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25"/>
      <c r="L389" s="1"/>
      <c r="M389" s="25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2"/>
    </row>
    <row r="390" spans="1:37" ht="13.2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25"/>
      <c r="L390" s="1"/>
      <c r="M390" s="25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2"/>
    </row>
    <row r="391" spans="1:37" ht="13.2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25"/>
      <c r="L391" s="1"/>
      <c r="M391" s="25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2"/>
    </row>
    <row r="392" spans="1:37" ht="13.2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25"/>
      <c r="L392" s="1"/>
      <c r="M392" s="25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2"/>
    </row>
    <row r="393" spans="1:37" ht="13.2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25"/>
      <c r="L393" s="1"/>
      <c r="M393" s="25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2"/>
    </row>
    <row r="394" spans="1:37" ht="13.2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25"/>
      <c r="L394" s="1"/>
      <c r="M394" s="25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2"/>
    </row>
    <row r="395" spans="1:37" ht="13.2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25"/>
      <c r="L395" s="1"/>
      <c r="M395" s="25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2"/>
    </row>
    <row r="396" spans="1:37" ht="13.2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25"/>
      <c r="L396" s="1"/>
      <c r="M396" s="25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2"/>
    </row>
    <row r="397" spans="1:37" ht="13.2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25"/>
      <c r="L397" s="1"/>
      <c r="M397" s="25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2"/>
    </row>
    <row r="398" spans="1:37" ht="13.2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25"/>
      <c r="L398" s="1"/>
      <c r="M398" s="25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2"/>
    </row>
    <row r="399" spans="1:37" ht="13.2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25"/>
      <c r="L399" s="1"/>
      <c r="M399" s="25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2"/>
    </row>
    <row r="400" spans="1:37" ht="13.2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25"/>
      <c r="L400" s="1"/>
      <c r="M400" s="25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2"/>
    </row>
    <row r="401" spans="1:37" ht="13.2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25"/>
      <c r="L401" s="1"/>
      <c r="M401" s="25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2"/>
    </row>
    <row r="402" spans="1:37" ht="13.2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25"/>
      <c r="L402" s="1"/>
      <c r="M402" s="25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2"/>
    </row>
    <row r="403" spans="1:37" ht="13.2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25"/>
      <c r="L403" s="1"/>
      <c r="M403" s="25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2"/>
    </row>
    <row r="404" spans="1:37" ht="13.2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25"/>
      <c r="L404" s="1"/>
      <c r="M404" s="25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2"/>
    </row>
    <row r="405" spans="1:37" ht="13.2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25"/>
      <c r="L405" s="1"/>
      <c r="M405" s="25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2"/>
    </row>
    <row r="406" spans="1:37" ht="13.2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25"/>
      <c r="L406" s="1"/>
      <c r="M406" s="25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2"/>
    </row>
    <row r="407" spans="1:37" ht="13.2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25"/>
      <c r="L407" s="1"/>
      <c r="M407" s="25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2"/>
    </row>
    <row r="408" spans="1:37" ht="13.2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25"/>
      <c r="L408" s="1"/>
      <c r="M408" s="25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2"/>
    </row>
    <row r="409" spans="1:37" ht="13.2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25"/>
      <c r="L409" s="1"/>
      <c r="M409" s="25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2"/>
    </row>
    <row r="410" spans="1:37" ht="13.2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25"/>
      <c r="L410" s="1"/>
      <c r="M410" s="25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2"/>
    </row>
    <row r="411" spans="1:37" ht="13.2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25"/>
      <c r="L411" s="1"/>
      <c r="M411" s="25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2"/>
    </row>
    <row r="412" spans="1:37" ht="13.2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25"/>
      <c r="L412" s="1"/>
      <c r="M412" s="25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2"/>
    </row>
    <row r="413" spans="1:37" ht="13.2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25"/>
      <c r="L413" s="1"/>
      <c r="M413" s="25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2"/>
    </row>
    <row r="414" spans="1:37" ht="13.2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25"/>
      <c r="L414" s="1"/>
      <c r="M414" s="25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2"/>
    </row>
    <row r="415" spans="1:37" ht="13.2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25"/>
      <c r="L415" s="1"/>
      <c r="M415" s="25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2"/>
    </row>
    <row r="416" spans="1:37" ht="13.2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25"/>
      <c r="L416" s="1"/>
      <c r="M416" s="25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2"/>
    </row>
    <row r="417" spans="1:37" ht="13.2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25"/>
      <c r="L417" s="1"/>
      <c r="M417" s="25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2"/>
    </row>
    <row r="418" spans="1:37" ht="13.2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25"/>
      <c r="L418" s="1"/>
      <c r="M418" s="25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2"/>
    </row>
    <row r="419" spans="1:37" ht="13.2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25"/>
      <c r="L419" s="1"/>
      <c r="M419" s="25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2"/>
    </row>
    <row r="420" spans="1:37" ht="13.2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25"/>
      <c r="L420" s="1"/>
      <c r="M420" s="25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2"/>
    </row>
    <row r="421" spans="1:37" ht="13.2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25"/>
      <c r="L421" s="1"/>
      <c r="M421" s="25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2"/>
    </row>
    <row r="422" spans="1:37" ht="13.2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25"/>
      <c r="L422" s="1"/>
      <c r="M422" s="25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2"/>
    </row>
    <row r="423" spans="1:37" ht="13.2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25"/>
      <c r="L423" s="1"/>
      <c r="M423" s="25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2"/>
    </row>
    <row r="424" spans="1:37" ht="13.2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25"/>
      <c r="L424" s="1"/>
      <c r="M424" s="25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2"/>
    </row>
    <row r="425" spans="1:37" ht="13.2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25"/>
      <c r="L425" s="1"/>
      <c r="M425" s="25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2"/>
    </row>
    <row r="426" spans="1:37" ht="13.2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25"/>
      <c r="L426" s="1"/>
      <c r="M426" s="25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2"/>
    </row>
    <row r="427" spans="1:37" ht="13.2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25"/>
      <c r="L427" s="1"/>
      <c r="M427" s="25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2"/>
    </row>
    <row r="428" spans="1:37" ht="13.2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25"/>
      <c r="L428" s="1"/>
      <c r="M428" s="25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2"/>
    </row>
    <row r="429" spans="1:37" ht="13.2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25"/>
      <c r="L429" s="1"/>
      <c r="M429" s="25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2"/>
    </row>
    <row r="430" spans="1:37" ht="13.2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25"/>
      <c r="L430" s="1"/>
      <c r="M430" s="25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2"/>
    </row>
    <row r="431" spans="1:37" ht="13.2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25"/>
      <c r="L431" s="1"/>
      <c r="M431" s="25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2"/>
    </row>
    <row r="432" spans="1:37" ht="13.2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25"/>
      <c r="L432" s="1"/>
      <c r="M432" s="25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2"/>
    </row>
    <row r="433" spans="1:37" ht="13.2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25"/>
      <c r="L433" s="1"/>
      <c r="M433" s="25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2"/>
    </row>
    <row r="434" spans="1:37" ht="13.2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25"/>
      <c r="L434" s="1"/>
      <c r="M434" s="25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2"/>
    </row>
    <row r="435" spans="1:37" ht="13.2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25"/>
      <c r="L435" s="1"/>
      <c r="M435" s="25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2"/>
    </row>
    <row r="436" spans="1:37" ht="13.2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25"/>
      <c r="L436" s="1"/>
      <c r="M436" s="25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2"/>
    </row>
    <row r="437" spans="1:37" ht="13.2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25"/>
      <c r="L437" s="1"/>
      <c r="M437" s="25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2"/>
    </row>
    <row r="438" spans="1:37" ht="13.2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25"/>
      <c r="L438" s="1"/>
      <c r="M438" s="25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2"/>
    </row>
    <row r="439" spans="1:37" ht="13.2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25"/>
      <c r="L439" s="1"/>
      <c r="M439" s="25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2"/>
    </row>
    <row r="440" spans="1:37" ht="13.2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25"/>
      <c r="L440" s="1"/>
      <c r="M440" s="25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2"/>
    </row>
    <row r="441" spans="1:37" ht="13.2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25"/>
      <c r="L441" s="1"/>
      <c r="M441" s="25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2"/>
    </row>
    <row r="442" spans="1:37" ht="13.2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25"/>
      <c r="L442" s="1"/>
      <c r="M442" s="25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2"/>
    </row>
    <row r="443" spans="1:37" ht="13.2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25"/>
      <c r="L443" s="1"/>
      <c r="M443" s="25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2"/>
    </row>
    <row r="444" spans="1:37" ht="13.2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25"/>
      <c r="L444" s="1"/>
      <c r="M444" s="25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2"/>
    </row>
    <row r="445" spans="1:37" ht="13.2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25"/>
      <c r="L445" s="1"/>
      <c r="M445" s="25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2"/>
    </row>
    <row r="446" spans="1:37" ht="13.2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25"/>
      <c r="L446" s="1"/>
      <c r="M446" s="25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2"/>
    </row>
    <row r="447" spans="1:37" ht="13.2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25"/>
      <c r="L447" s="1"/>
      <c r="M447" s="25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2"/>
    </row>
    <row r="448" spans="1:37" ht="13.2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25"/>
      <c r="L448" s="1"/>
      <c r="M448" s="25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2"/>
    </row>
    <row r="449" spans="1:37" ht="13.2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25"/>
      <c r="L449" s="1"/>
      <c r="M449" s="25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2"/>
    </row>
    <row r="450" spans="1:37" ht="13.2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25"/>
      <c r="L450" s="1"/>
      <c r="M450" s="25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2"/>
    </row>
    <row r="451" spans="1:37" ht="13.2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25"/>
      <c r="L451" s="1"/>
      <c r="M451" s="25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2"/>
    </row>
    <row r="452" spans="1:37" ht="13.2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25"/>
      <c r="L452" s="1"/>
      <c r="M452" s="25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2"/>
    </row>
    <row r="453" spans="1:37" ht="13.2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25"/>
      <c r="L453" s="1"/>
      <c r="M453" s="25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2"/>
    </row>
    <row r="454" spans="1:37" ht="13.2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25"/>
      <c r="L454" s="1"/>
      <c r="M454" s="25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2"/>
    </row>
    <row r="455" spans="1:37" ht="13.2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25"/>
      <c r="L455" s="1"/>
      <c r="M455" s="25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2"/>
    </row>
    <row r="456" spans="1:37" ht="13.2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25"/>
      <c r="L456" s="1"/>
      <c r="M456" s="25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2"/>
    </row>
    <row r="457" spans="1:37" ht="13.2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25"/>
      <c r="L457" s="1"/>
      <c r="M457" s="25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2"/>
    </row>
    <row r="458" spans="1:37" ht="13.2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25"/>
      <c r="L458" s="1"/>
      <c r="M458" s="25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2"/>
    </row>
    <row r="459" spans="1:37" ht="13.2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25"/>
      <c r="L459" s="1"/>
      <c r="M459" s="25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2"/>
    </row>
    <row r="460" spans="1:37" ht="13.2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25"/>
      <c r="L460" s="1"/>
      <c r="M460" s="25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2"/>
    </row>
    <row r="461" spans="1:37" ht="13.2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25"/>
      <c r="L461" s="1"/>
      <c r="M461" s="25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2"/>
    </row>
    <row r="462" spans="1:37" ht="13.2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25"/>
      <c r="L462" s="1"/>
      <c r="M462" s="25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2"/>
    </row>
    <row r="463" spans="1:37" ht="13.2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25"/>
      <c r="L463" s="1"/>
      <c r="M463" s="25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2"/>
    </row>
    <row r="464" spans="1:37" ht="13.2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25"/>
      <c r="L464" s="1"/>
      <c r="M464" s="25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2"/>
    </row>
    <row r="465" spans="1:37" ht="13.2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25"/>
      <c r="L465" s="1"/>
      <c r="M465" s="25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2"/>
    </row>
    <row r="466" spans="1:37" ht="13.2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25"/>
      <c r="L466" s="1"/>
      <c r="M466" s="25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2"/>
    </row>
    <row r="467" spans="1:37" ht="13.2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25"/>
      <c r="L467" s="1"/>
      <c r="M467" s="25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2"/>
    </row>
    <row r="468" spans="1:37" ht="13.2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25"/>
      <c r="L468" s="1"/>
      <c r="M468" s="25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2"/>
    </row>
    <row r="469" spans="1:37" ht="13.2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25"/>
      <c r="L469" s="1"/>
      <c r="M469" s="25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2"/>
    </row>
    <row r="470" spans="1:37" ht="13.2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25"/>
      <c r="L470" s="1"/>
      <c r="M470" s="25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2"/>
    </row>
    <row r="471" spans="1:37" ht="13.2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25"/>
      <c r="L471" s="1"/>
      <c r="M471" s="25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2"/>
    </row>
    <row r="472" spans="1:37" ht="13.2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25"/>
      <c r="L472" s="1"/>
      <c r="M472" s="25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2"/>
    </row>
    <row r="473" spans="1:37" ht="13.2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25"/>
      <c r="L473" s="1"/>
      <c r="M473" s="25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2"/>
    </row>
    <row r="474" spans="1:37" ht="13.2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25"/>
      <c r="L474" s="1"/>
      <c r="M474" s="25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2"/>
    </row>
    <row r="475" spans="1:37" ht="13.2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25"/>
      <c r="L475" s="1"/>
      <c r="M475" s="25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2"/>
    </row>
    <row r="476" spans="1:37" ht="13.2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25"/>
      <c r="L476" s="1"/>
      <c r="M476" s="25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2"/>
    </row>
    <row r="477" spans="1:37" ht="13.2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25"/>
      <c r="L477" s="1"/>
      <c r="M477" s="25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2"/>
    </row>
    <row r="478" spans="1:37" ht="13.2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25"/>
      <c r="L478" s="1"/>
      <c r="M478" s="25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2"/>
    </row>
    <row r="479" spans="1:37" ht="13.2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25"/>
      <c r="L479" s="1"/>
      <c r="M479" s="25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2"/>
    </row>
    <row r="480" spans="1:37" ht="13.2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25"/>
      <c r="L480" s="1"/>
      <c r="M480" s="25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2"/>
    </row>
    <row r="481" spans="1:37" ht="13.2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25"/>
      <c r="L481" s="1"/>
      <c r="M481" s="25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2"/>
    </row>
    <row r="482" spans="1:37" ht="13.2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25"/>
      <c r="L482" s="1"/>
      <c r="M482" s="25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2"/>
    </row>
    <row r="483" spans="1:37" ht="13.2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25"/>
      <c r="L483" s="1"/>
      <c r="M483" s="25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2"/>
    </row>
    <row r="484" spans="1:37" ht="13.2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25"/>
      <c r="L484" s="1"/>
      <c r="M484" s="25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2"/>
    </row>
    <row r="485" spans="1:37" ht="13.2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25"/>
      <c r="L485" s="1"/>
      <c r="M485" s="25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2"/>
    </row>
    <row r="486" spans="1:37" ht="13.2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25"/>
      <c r="L486" s="1"/>
      <c r="M486" s="25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2"/>
    </row>
    <row r="487" spans="1:37" ht="13.2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25"/>
      <c r="L487" s="1"/>
      <c r="M487" s="25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2"/>
    </row>
    <row r="488" spans="1:37" ht="13.2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25"/>
      <c r="L488" s="1"/>
      <c r="M488" s="25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2"/>
    </row>
    <row r="489" spans="1:37" ht="13.2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25"/>
      <c r="L489" s="1"/>
      <c r="M489" s="25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2"/>
    </row>
    <row r="490" spans="1:37" ht="13.2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25"/>
      <c r="L490" s="1"/>
      <c r="M490" s="25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2"/>
    </row>
    <row r="491" spans="1:37" ht="13.2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25"/>
      <c r="L491" s="1"/>
      <c r="M491" s="25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2"/>
    </row>
    <row r="492" spans="1:37" ht="13.2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25"/>
      <c r="L492" s="1"/>
      <c r="M492" s="25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2"/>
    </row>
    <row r="493" spans="1:37" ht="13.2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25"/>
      <c r="L493" s="1"/>
      <c r="M493" s="25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2"/>
    </row>
    <row r="494" spans="1:37" ht="13.2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25"/>
      <c r="L494" s="1"/>
      <c r="M494" s="25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2"/>
    </row>
    <row r="495" spans="1:37" ht="13.2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25"/>
      <c r="L495" s="1"/>
      <c r="M495" s="25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2"/>
    </row>
    <row r="496" spans="1:37" ht="13.2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25"/>
      <c r="L496" s="1"/>
      <c r="M496" s="25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2"/>
    </row>
    <row r="497" spans="1:37" ht="13.2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25"/>
      <c r="L497" s="1"/>
      <c r="M497" s="25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2"/>
    </row>
    <row r="498" spans="1:37" ht="13.2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25"/>
      <c r="L498" s="1"/>
      <c r="M498" s="25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2"/>
    </row>
    <row r="499" spans="1:37" ht="13.2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25"/>
      <c r="L499" s="1"/>
      <c r="M499" s="25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2"/>
    </row>
    <row r="500" spans="1:37" ht="13.2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25"/>
      <c r="L500" s="1"/>
      <c r="M500" s="25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2"/>
    </row>
    <row r="501" spans="1:37" ht="13.2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25"/>
      <c r="L501" s="1"/>
      <c r="M501" s="25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2"/>
    </row>
    <row r="502" spans="1:37" ht="13.2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25"/>
      <c r="L502" s="1"/>
      <c r="M502" s="25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2"/>
    </row>
    <row r="503" spans="1:37" ht="13.2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25"/>
      <c r="L503" s="1"/>
      <c r="M503" s="25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2"/>
    </row>
    <row r="504" spans="1:37" ht="13.2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25"/>
      <c r="L504" s="1"/>
      <c r="M504" s="25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2"/>
    </row>
    <row r="505" spans="1:37" ht="13.2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25"/>
      <c r="L505" s="1"/>
      <c r="M505" s="25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2"/>
    </row>
    <row r="506" spans="1:37" ht="13.2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25"/>
      <c r="L506" s="1"/>
      <c r="M506" s="25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2"/>
    </row>
    <row r="507" spans="1:37" ht="13.2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25"/>
      <c r="L507" s="1"/>
      <c r="M507" s="25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2"/>
    </row>
    <row r="508" spans="1:37" ht="13.2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25"/>
      <c r="L508" s="1"/>
      <c r="M508" s="25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2"/>
    </row>
    <row r="509" spans="1:37" ht="13.2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25"/>
      <c r="L509" s="1"/>
      <c r="M509" s="25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2"/>
    </row>
    <row r="510" spans="1:37" ht="13.2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25"/>
      <c r="L510" s="1"/>
      <c r="M510" s="25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2"/>
    </row>
    <row r="511" spans="1:37" ht="13.2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25"/>
      <c r="L511" s="1"/>
      <c r="M511" s="25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2"/>
    </row>
    <row r="512" spans="1:37" ht="13.2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25"/>
      <c r="L512" s="1"/>
      <c r="M512" s="25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2"/>
    </row>
    <row r="513" spans="1:37" ht="13.2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25"/>
      <c r="L513" s="1"/>
      <c r="M513" s="25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2"/>
    </row>
    <row r="514" spans="1:37" ht="13.2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25"/>
      <c r="L514" s="1"/>
      <c r="M514" s="25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2"/>
    </row>
    <row r="515" spans="1:37" ht="13.2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25"/>
      <c r="L515" s="1"/>
      <c r="M515" s="25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2"/>
    </row>
    <row r="516" spans="1:37" ht="13.2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25"/>
      <c r="L516" s="1"/>
      <c r="M516" s="25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2"/>
    </row>
    <row r="517" spans="1:37" ht="13.2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25"/>
      <c r="L517" s="1"/>
      <c r="M517" s="25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2"/>
    </row>
    <row r="518" spans="1:37" ht="13.2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25"/>
      <c r="L518" s="1"/>
      <c r="M518" s="25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2"/>
    </row>
    <row r="519" spans="1:37" ht="13.2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25"/>
      <c r="L519" s="1"/>
      <c r="M519" s="25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2"/>
    </row>
    <row r="520" spans="1:37" ht="13.2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25"/>
      <c r="L520" s="1"/>
      <c r="M520" s="25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2"/>
    </row>
    <row r="521" spans="1:37" ht="13.2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25"/>
      <c r="L521" s="1"/>
      <c r="M521" s="25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2"/>
    </row>
    <row r="522" spans="1:37" ht="13.2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25"/>
      <c r="L522" s="1"/>
      <c r="M522" s="25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2"/>
    </row>
    <row r="523" spans="1:37" ht="13.2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25"/>
      <c r="L523" s="1"/>
      <c r="M523" s="25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2"/>
    </row>
    <row r="524" spans="1:37" ht="13.2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25"/>
      <c r="L524" s="1"/>
      <c r="M524" s="25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2"/>
    </row>
    <row r="525" spans="1:37" ht="13.2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25"/>
      <c r="L525" s="1"/>
      <c r="M525" s="25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2"/>
    </row>
    <row r="526" spans="1:37" ht="13.2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25"/>
      <c r="L526" s="1"/>
      <c r="M526" s="25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2"/>
    </row>
    <row r="527" spans="1:37" ht="13.2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25"/>
      <c r="L527" s="1"/>
      <c r="M527" s="25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2"/>
    </row>
    <row r="528" spans="1:37" ht="13.2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25"/>
      <c r="L528" s="1"/>
      <c r="M528" s="25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2"/>
    </row>
    <row r="529" spans="1:37" ht="13.2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25"/>
      <c r="L529" s="1"/>
      <c r="M529" s="25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2"/>
    </row>
    <row r="530" spans="1:37" ht="13.2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25"/>
      <c r="L530" s="1"/>
      <c r="M530" s="25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2"/>
    </row>
    <row r="531" spans="1:37" ht="13.2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25"/>
      <c r="L531" s="1"/>
      <c r="M531" s="25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2"/>
    </row>
    <row r="532" spans="1:37" ht="13.2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25"/>
      <c r="L532" s="1"/>
      <c r="M532" s="25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2"/>
    </row>
    <row r="533" spans="1:37" ht="13.2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25"/>
      <c r="L533" s="1"/>
      <c r="M533" s="25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2"/>
    </row>
    <row r="534" spans="1:37" ht="13.2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25"/>
      <c r="L534" s="1"/>
      <c r="M534" s="25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2"/>
    </row>
    <row r="535" spans="1:37" ht="13.2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25"/>
      <c r="L535" s="1"/>
      <c r="M535" s="25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2"/>
    </row>
    <row r="536" spans="1:37" ht="13.2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25"/>
      <c r="L536" s="1"/>
      <c r="M536" s="25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2"/>
    </row>
    <row r="537" spans="1:37" ht="13.2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25"/>
      <c r="L537" s="1"/>
      <c r="M537" s="25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2"/>
    </row>
    <row r="538" spans="1:37" ht="13.2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25"/>
      <c r="L538" s="1"/>
      <c r="M538" s="25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2"/>
    </row>
    <row r="539" spans="1:37" ht="13.2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25"/>
      <c r="L539" s="1"/>
      <c r="M539" s="25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2"/>
    </row>
    <row r="540" spans="1:37" ht="13.2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25"/>
      <c r="L540" s="1"/>
      <c r="M540" s="25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2"/>
    </row>
    <row r="541" spans="1:37" ht="13.2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25"/>
      <c r="L541" s="1"/>
      <c r="M541" s="25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2"/>
    </row>
    <row r="542" spans="1:37" ht="13.2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25"/>
      <c r="L542" s="1"/>
      <c r="M542" s="25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2"/>
    </row>
    <row r="543" spans="1:37" ht="13.2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25"/>
      <c r="L543" s="1"/>
      <c r="M543" s="25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2"/>
    </row>
    <row r="544" spans="1:37" ht="13.2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25"/>
      <c r="L544" s="1"/>
      <c r="M544" s="25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2"/>
    </row>
    <row r="545" spans="1:37" ht="13.2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25"/>
      <c r="L545" s="1"/>
      <c r="M545" s="25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2"/>
    </row>
    <row r="546" spans="1:37" ht="13.2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25"/>
      <c r="L546" s="1"/>
      <c r="M546" s="25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2"/>
    </row>
    <row r="547" spans="1:37" ht="13.2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25"/>
      <c r="L547" s="1"/>
      <c r="M547" s="25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2"/>
    </row>
    <row r="548" spans="1:37" ht="13.2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25"/>
      <c r="L548" s="1"/>
      <c r="M548" s="25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2"/>
    </row>
    <row r="549" spans="1:37" ht="13.2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25"/>
      <c r="L549" s="1"/>
      <c r="M549" s="25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2"/>
    </row>
    <row r="550" spans="1:37" ht="13.2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25"/>
      <c r="L550" s="1"/>
      <c r="M550" s="25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2"/>
    </row>
    <row r="551" spans="1:37" ht="13.2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25"/>
      <c r="L551" s="1"/>
      <c r="M551" s="25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2"/>
    </row>
    <row r="552" spans="1:37" ht="13.2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25"/>
      <c r="L552" s="1"/>
      <c r="M552" s="25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2"/>
    </row>
    <row r="553" spans="1:37" ht="13.2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25"/>
      <c r="L553" s="1"/>
      <c r="M553" s="25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2"/>
    </row>
    <row r="554" spans="1:37" ht="13.2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25"/>
      <c r="L554" s="1"/>
      <c r="M554" s="25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2"/>
    </row>
    <row r="555" spans="1:37" ht="13.2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25"/>
      <c r="L555" s="1"/>
      <c r="M555" s="25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2"/>
    </row>
    <row r="556" spans="1:37" ht="13.2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25"/>
      <c r="L556" s="1"/>
      <c r="M556" s="25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2"/>
    </row>
    <row r="557" spans="1:37" ht="13.2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25"/>
      <c r="L557" s="1"/>
      <c r="M557" s="25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2"/>
    </row>
    <row r="558" spans="1:37" ht="13.2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25"/>
      <c r="L558" s="1"/>
      <c r="M558" s="25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2"/>
    </row>
    <row r="559" spans="1:37" ht="13.2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25"/>
      <c r="L559" s="1"/>
      <c r="M559" s="25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2"/>
    </row>
    <row r="560" spans="1:37" ht="13.2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25"/>
      <c r="L560" s="1"/>
      <c r="M560" s="25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2"/>
    </row>
    <row r="561" spans="1:37" ht="13.2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25"/>
      <c r="L561" s="1"/>
      <c r="M561" s="25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2"/>
    </row>
    <row r="562" spans="1:37" ht="13.2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25"/>
      <c r="L562" s="1"/>
      <c r="M562" s="25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2"/>
    </row>
    <row r="563" spans="1:37" ht="13.2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25"/>
      <c r="L563" s="1"/>
      <c r="M563" s="25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2"/>
    </row>
    <row r="564" spans="1:37" ht="13.2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25"/>
      <c r="L564" s="1"/>
      <c r="M564" s="25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2"/>
    </row>
    <row r="565" spans="1:37" ht="13.2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25"/>
      <c r="L565" s="1"/>
      <c r="M565" s="25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2"/>
    </row>
    <row r="566" spans="1:37" ht="13.2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25"/>
      <c r="L566" s="1"/>
      <c r="M566" s="25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2"/>
    </row>
    <row r="567" spans="1:37" ht="13.2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25"/>
      <c r="L567" s="1"/>
      <c r="M567" s="25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2"/>
    </row>
    <row r="568" spans="1:37" ht="13.2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25"/>
      <c r="L568" s="1"/>
      <c r="M568" s="25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2"/>
    </row>
    <row r="569" spans="1:37" ht="13.2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25"/>
      <c r="L569" s="1"/>
      <c r="M569" s="25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2"/>
    </row>
    <row r="570" spans="1:37" ht="13.2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25"/>
      <c r="L570" s="1"/>
      <c r="M570" s="25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2"/>
    </row>
    <row r="571" spans="1:37" ht="13.2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25"/>
      <c r="L571" s="1"/>
      <c r="M571" s="25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2"/>
    </row>
    <row r="572" spans="1:37" ht="13.2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25"/>
      <c r="L572" s="1"/>
      <c r="M572" s="25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2"/>
    </row>
    <row r="573" spans="1:37" ht="13.2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25"/>
      <c r="L573" s="1"/>
      <c r="M573" s="25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2"/>
    </row>
    <row r="574" spans="1:37" ht="13.2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25"/>
      <c r="L574" s="1"/>
      <c r="M574" s="25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2"/>
    </row>
    <row r="575" spans="1:37" ht="13.2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25"/>
      <c r="L575" s="1"/>
      <c r="M575" s="25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2"/>
    </row>
    <row r="576" spans="1:37" ht="13.2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25"/>
      <c r="L576" s="1"/>
      <c r="M576" s="25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2"/>
    </row>
    <row r="577" spans="1:37" ht="13.2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25"/>
      <c r="L577" s="1"/>
      <c r="M577" s="25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2"/>
    </row>
    <row r="578" spans="1:37" ht="13.2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25"/>
      <c r="L578" s="1"/>
      <c r="M578" s="25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2"/>
    </row>
    <row r="579" spans="1:37" ht="13.2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25"/>
      <c r="L579" s="1"/>
      <c r="M579" s="25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2"/>
    </row>
    <row r="580" spans="1:37" ht="13.2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25"/>
      <c r="L580" s="1"/>
      <c r="M580" s="25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2"/>
    </row>
    <row r="581" spans="1:37" ht="13.2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25"/>
      <c r="L581" s="1"/>
      <c r="M581" s="25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2"/>
    </row>
    <row r="582" spans="1:37" ht="13.2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25"/>
      <c r="L582" s="1"/>
      <c r="M582" s="25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2"/>
    </row>
    <row r="583" spans="1:37" ht="13.2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25"/>
      <c r="L583" s="1"/>
      <c r="M583" s="25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2"/>
    </row>
    <row r="584" spans="1:37" ht="13.2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25"/>
      <c r="L584" s="1"/>
      <c r="M584" s="25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2"/>
    </row>
    <row r="585" spans="1:37" ht="13.2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25"/>
      <c r="L585" s="1"/>
      <c r="M585" s="25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2"/>
    </row>
    <row r="586" spans="1:37" ht="13.2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25"/>
      <c r="L586" s="1"/>
      <c r="M586" s="25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2"/>
    </row>
    <row r="587" spans="1:37" ht="13.2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25"/>
      <c r="L587" s="1"/>
      <c r="M587" s="25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2"/>
    </row>
    <row r="588" spans="1:37" ht="13.2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25"/>
      <c r="L588" s="1"/>
      <c r="M588" s="25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2"/>
    </row>
    <row r="589" spans="1:37" ht="13.2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25"/>
      <c r="L589" s="1"/>
      <c r="M589" s="25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2"/>
    </row>
    <row r="590" spans="1:37" ht="13.2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25"/>
      <c r="L590" s="1"/>
      <c r="M590" s="25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2"/>
    </row>
    <row r="591" spans="1:37" ht="13.2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25"/>
      <c r="L591" s="1"/>
      <c r="M591" s="25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2"/>
    </row>
    <row r="592" spans="1:37" ht="13.2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25"/>
      <c r="L592" s="1"/>
      <c r="M592" s="25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2"/>
    </row>
    <row r="593" spans="1:37" ht="13.2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25"/>
      <c r="L593" s="1"/>
      <c r="M593" s="25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2"/>
    </row>
    <row r="594" spans="1:37" ht="13.2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25"/>
      <c r="L594" s="1"/>
      <c r="M594" s="25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2"/>
    </row>
    <row r="595" spans="1:37" ht="13.2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25"/>
      <c r="L595" s="1"/>
      <c r="M595" s="25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2"/>
    </row>
    <row r="596" spans="1:37" ht="13.2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25"/>
      <c r="L596" s="1"/>
      <c r="M596" s="25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2"/>
    </row>
    <row r="597" spans="1:37" ht="13.2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25"/>
      <c r="L597" s="1"/>
      <c r="M597" s="25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2"/>
    </row>
    <row r="598" spans="1:37" ht="13.2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25"/>
      <c r="L598" s="1"/>
      <c r="M598" s="25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2"/>
    </row>
    <row r="599" spans="1:37" ht="13.2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25"/>
      <c r="L599" s="1"/>
      <c r="M599" s="25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2"/>
    </row>
    <row r="600" spans="1:37" ht="13.2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25"/>
      <c r="L600" s="1"/>
      <c r="M600" s="25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2"/>
    </row>
    <row r="601" spans="1:37" ht="13.2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25"/>
      <c r="L601" s="1"/>
      <c r="M601" s="25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2"/>
    </row>
    <row r="602" spans="1:37" ht="13.2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25"/>
      <c r="L602" s="1"/>
      <c r="M602" s="25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2"/>
    </row>
    <row r="603" spans="1:37" ht="13.2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25"/>
      <c r="L603" s="1"/>
      <c r="M603" s="25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2"/>
    </row>
    <row r="604" spans="1:37" ht="13.2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25"/>
      <c r="L604" s="1"/>
      <c r="M604" s="25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2"/>
    </row>
    <row r="605" spans="1:37" ht="13.2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25"/>
      <c r="L605" s="1"/>
      <c r="M605" s="25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2"/>
    </row>
    <row r="606" spans="1:37" ht="13.2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25"/>
      <c r="L606" s="1"/>
      <c r="M606" s="25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2"/>
    </row>
    <row r="607" spans="1:37" ht="13.2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25"/>
      <c r="L607" s="1"/>
      <c r="M607" s="25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2"/>
    </row>
    <row r="608" spans="1:37" ht="13.2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25"/>
      <c r="L608" s="1"/>
      <c r="M608" s="25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2"/>
    </row>
    <row r="609" spans="1:37" ht="13.2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25"/>
      <c r="L609" s="1"/>
      <c r="M609" s="25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2"/>
    </row>
    <row r="610" spans="1:37" ht="13.2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25"/>
      <c r="L610" s="1"/>
      <c r="M610" s="25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2"/>
    </row>
    <row r="611" spans="1:37" ht="13.2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25"/>
      <c r="L611" s="1"/>
      <c r="M611" s="25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2"/>
    </row>
    <row r="612" spans="1:37" ht="13.2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25"/>
      <c r="L612" s="1"/>
      <c r="M612" s="25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2"/>
    </row>
    <row r="613" spans="1:37" ht="13.2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25"/>
      <c r="L613" s="1"/>
      <c r="M613" s="25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2"/>
    </row>
    <row r="614" spans="1:37" ht="13.2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25"/>
      <c r="L614" s="1"/>
      <c r="M614" s="25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2"/>
    </row>
    <row r="615" spans="1:37" ht="13.2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25"/>
      <c r="L615" s="1"/>
      <c r="M615" s="25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2"/>
    </row>
    <row r="616" spans="1:37" ht="13.2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25"/>
      <c r="L616" s="1"/>
      <c r="M616" s="25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2"/>
    </row>
    <row r="617" spans="1:37" ht="13.2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25"/>
      <c r="L617" s="1"/>
      <c r="M617" s="25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2"/>
    </row>
    <row r="618" spans="1:37" ht="13.2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25"/>
      <c r="L618" s="1"/>
      <c r="M618" s="25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2"/>
    </row>
    <row r="619" spans="1:37" ht="13.2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25"/>
      <c r="L619" s="1"/>
      <c r="M619" s="25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2"/>
    </row>
    <row r="620" spans="1:37" ht="13.2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25"/>
      <c r="L620" s="1"/>
      <c r="M620" s="25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2"/>
    </row>
    <row r="621" spans="1:37" ht="13.2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25"/>
      <c r="L621" s="1"/>
      <c r="M621" s="25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2"/>
    </row>
    <row r="622" spans="1:37" ht="13.2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25"/>
      <c r="L622" s="1"/>
      <c r="M622" s="25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2"/>
    </row>
    <row r="623" spans="1:37" ht="13.2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25"/>
      <c r="L623" s="1"/>
      <c r="M623" s="25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2"/>
    </row>
    <row r="624" spans="1:37" ht="13.2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25"/>
      <c r="L624" s="1"/>
      <c r="M624" s="25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2"/>
    </row>
    <row r="625" spans="1:37" ht="13.2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25"/>
      <c r="L625" s="1"/>
      <c r="M625" s="25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2"/>
    </row>
    <row r="626" spans="1:37" ht="13.2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25"/>
      <c r="L626" s="1"/>
      <c r="M626" s="25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2"/>
    </row>
    <row r="627" spans="1:37" ht="13.2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25"/>
      <c r="L627" s="1"/>
      <c r="M627" s="25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2"/>
    </row>
    <row r="628" spans="1:37" ht="13.2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25"/>
      <c r="L628" s="1"/>
      <c r="M628" s="25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2"/>
    </row>
    <row r="629" spans="1:37" ht="13.2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25"/>
      <c r="L629" s="1"/>
      <c r="M629" s="25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2"/>
    </row>
    <row r="630" spans="1:37" ht="13.2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25"/>
      <c r="L630" s="1"/>
      <c r="M630" s="25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2"/>
    </row>
    <row r="631" spans="1:37" ht="13.2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25"/>
      <c r="L631" s="1"/>
      <c r="M631" s="25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2"/>
    </row>
    <row r="632" spans="1:37" ht="13.2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25"/>
      <c r="L632" s="1"/>
      <c r="M632" s="25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2"/>
    </row>
    <row r="633" spans="1:37" ht="13.2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25"/>
      <c r="L633" s="1"/>
      <c r="M633" s="25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2"/>
    </row>
    <row r="634" spans="1:37" ht="13.2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25"/>
      <c r="L634" s="1"/>
      <c r="M634" s="25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2"/>
    </row>
    <row r="635" spans="1:37" ht="13.2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25"/>
      <c r="L635" s="1"/>
      <c r="M635" s="25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2"/>
    </row>
    <row r="636" spans="1:37" ht="13.2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25"/>
      <c r="L636" s="1"/>
      <c r="M636" s="25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2"/>
    </row>
    <row r="637" spans="1:37" ht="13.2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25"/>
      <c r="L637" s="1"/>
      <c r="M637" s="25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2"/>
    </row>
    <row r="638" spans="1:37" ht="13.2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25"/>
      <c r="L638" s="1"/>
      <c r="M638" s="25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2"/>
    </row>
    <row r="639" spans="1:37" ht="13.2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25"/>
      <c r="L639" s="1"/>
      <c r="M639" s="25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2"/>
    </row>
    <row r="640" spans="1:37" ht="13.2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25"/>
      <c r="L640" s="1"/>
      <c r="M640" s="25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2"/>
    </row>
    <row r="641" spans="1:37" ht="13.2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25"/>
      <c r="L641" s="1"/>
      <c r="M641" s="25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2"/>
    </row>
    <row r="642" spans="1:37" ht="13.2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25"/>
      <c r="L642" s="1"/>
      <c r="M642" s="25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2"/>
    </row>
    <row r="643" spans="1:37" ht="13.2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25"/>
      <c r="L643" s="1"/>
      <c r="M643" s="25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2"/>
    </row>
    <row r="644" spans="1:37" ht="13.2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25"/>
      <c r="L644" s="1"/>
      <c r="M644" s="25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2"/>
    </row>
    <row r="645" spans="1:37" ht="13.2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25"/>
      <c r="L645" s="1"/>
      <c r="M645" s="25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2"/>
    </row>
    <row r="646" spans="1:37" ht="13.2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25"/>
      <c r="L646" s="1"/>
      <c r="M646" s="25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2"/>
    </row>
    <row r="647" spans="1:37" ht="13.2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25"/>
      <c r="L647" s="1"/>
      <c r="M647" s="25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2"/>
    </row>
    <row r="648" spans="1:37" ht="13.2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25"/>
      <c r="L648" s="1"/>
      <c r="M648" s="25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2"/>
    </row>
    <row r="649" spans="1:37" ht="13.2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25"/>
      <c r="L649" s="1"/>
      <c r="M649" s="25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2"/>
    </row>
    <row r="650" spans="1:37" ht="13.2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25"/>
      <c r="L650" s="1"/>
      <c r="M650" s="25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2"/>
    </row>
    <row r="651" spans="1:37" ht="13.2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25"/>
      <c r="L651" s="1"/>
      <c r="M651" s="25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2"/>
    </row>
    <row r="652" spans="1:37" ht="13.2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25"/>
      <c r="L652" s="1"/>
      <c r="M652" s="25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2"/>
    </row>
    <row r="653" spans="1:37" ht="13.2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25"/>
      <c r="L653" s="1"/>
      <c r="M653" s="25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2"/>
    </row>
    <row r="654" spans="1:37" ht="13.2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25"/>
      <c r="L654" s="1"/>
      <c r="M654" s="25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2"/>
    </row>
    <row r="655" spans="1:37" ht="13.2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25"/>
      <c r="L655" s="1"/>
      <c r="M655" s="25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2"/>
    </row>
    <row r="656" spans="1:37" ht="13.2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25"/>
      <c r="L656" s="1"/>
      <c r="M656" s="25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2"/>
    </row>
    <row r="657" spans="1:37" ht="13.2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25"/>
      <c r="L657" s="1"/>
      <c r="M657" s="25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2"/>
    </row>
    <row r="658" spans="1:37" ht="13.2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25"/>
      <c r="L658" s="1"/>
      <c r="M658" s="25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2"/>
    </row>
    <row r="659" spans="1:37" ht="13.2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25"/>
      <c r="L659" s="1"/>
      <c r="M659" s="25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2"/>
    </row>
    <row r="660" spans="1:37" ht="13.2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25"/>
      <c r="L660" s="1"/>
      <c r="M660" s="25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2"/>
    </row>
    <row r="661" spans="1:37" ht="13.2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25"/>
      <c r="L661" s="1"/>
      <c r="M661" s="25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2"/>
    </row>
    <row r="662" spans="1:37" ht="13.2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25"/>
      <c r="L662" s="1"/>
      <c r="M662" s="25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2"/>
    </row>
    <row r="663" spans="1:37" ht="13.2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25"/>
      <c r="L663" s="1"/>
      <c r="M663" s="25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2"/>
    </row>
    <row r="664" spans="1:37" ht="13.2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25"/>
      <c r="L664" s="1"/>
      <c r="M664" s="25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2"/>
    </row>
    <row r="665" spans="1:37" ht="13.2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25"/>
      <c r="L665" s="1"/>
      <c r="M665" s="25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2"/>
    </row>
    <row r="666" spans="1:37" ht="13.2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25"/>
      <c r="L666" s="1"/>
      <c r="M666" s="25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2"/>
    </row>
    <row r="667" spans="1:37" ht="13.2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25"/>
      <c r="L667" s="1"/>
      <c r="M667" s="25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2"/>
    </row>
    <row r="668" spans="1:37" ht="13.2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25"/>
      <c r="L668" s="1"/>
      <c r="M668" s="25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2"/>
    </row>
    <row r="669" spans="1:37" ht="13.2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25"/>
      <c r="L669" s="1"/>
      <c r="M669" s="25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2"/>
    </row>
    <row r="670" spans="1:37" ht="13.2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25"/>
      <c r="L670" s="1"/>
      <c r="M670" s="25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2"/>
    </row>
    <row r="671" spans="1:37" ht="13.2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25"/>
      <c r="L671" s="1"/>
      <c r="M671" s="25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2"/>
    </row>
    <row r="672" spans="1:37" ht="13.2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25"/>
      <c r="L672" s="1"/>
      <c r="M672" s="25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2"/>
    </row>
    <row r="673" spans="1:37" ht="13.2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25"/>
      <c r="L673" s="1"/>
      <c r="M673" s="25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2"/>
    </row>
    <row r="674" spans="1:37" ht="13.2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25"/>
      <c r="L674" s="1"/>
      <c r="M674" s="25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2"/>
    </row>
    <row r="675" spans="1:37" ht="13.2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25"/>
      <c r="L675" s="1"/>
      <c r="M675" s="25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2"/>
    </row>
    <row r="676" spans="1:37" ht="13.2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25"/>
      <c r="L676" s="1"/>
      <c r="M676" s="25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2"/>
    </row>
    <row r="677" spans="1:37" ht="13.2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25"/>
      <c r="L677" s="1"/>
      <c r="M677" s="25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2"/>
    </row>
    <row r="678" spans="1:37" ht="13.2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25"/>
      <c r="L678" s="1"/>
      <c r="M678" s="25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2"/>
    </row>
    <row r="679" spans="1:37" ht="13.2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25"/>
      <c r="L679" s="1"/>
      <c r="M679" s="25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2"/>
    </row>
    <row r="680" spans="1:37" ht="13.2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25"/>
      <c r="L680" s="1"/>
      <c r="M680" s="25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2"/>
    </row>
    <row r="681" spans="1:37" ht="13.2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25"/>
      <c r="L681" s="1"/>
      <c r="M681" s="25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2"/>
    </row>
    <row r="682" spans="1:37" ht="13.2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25"/>
      <c r="L682" s="1"/>
      <c r="M682" s="25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2"/>
    </row>
    <row r="683" spans="1:37" ht="13.2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25"/>
      <c r="L683" s="1"/>
      <c r="M683" s="25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2"/>
    </row>
    <row r="684" spans="1:37" ht="13.2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25"/>
      <c r="L684" s="1"/>
      <c r="M684" s="25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2"/>
    </row>
    <row r="685" spans="1:37" ht="13.2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25"/>
      <c r="L685" s="1"/>
      <c r="M685" s="25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2"/>
    </row>
    <row r="686" spans="1:37" ht="13.2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25"/>
      <c r="L686" s="1"/>
      <c r="M686" s="25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2"/>
    </row>
    <row r="687" spans="1:37" ht="13.2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25"/>
      <c r="L687" s="1"/>
      <c r="M687" s="25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2"/>
    </row>
    <row r="688" spans="1:37" ht="13.2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25"/>
      <c r="L688" s="1"/>
      <c r="M688" s="25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2"/>
    </row>
    <row r="689" spans="1:37" ht="13.2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25"/>
      <c r="L689" s="1"/>
      <c r="M689" s="25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2"/>
    </row>
    <row r="690" spans="1:37" ht="13.2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25"/>
      <c r="L690" s="1"/>
      <c r="M690" s="25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2"/>
    </row>
    <row r="691" spans="1:37" ht="13.2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25"/>
      <c r="L691" s="1"/>
      <c r="M691" s="25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2"/>
    </row>
    <row r="692" spans="1:37" ht="13.2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25"/>
      <c r="L692" s="1"/>
      <c r="M692" s="25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2"/>
    </row>
    <row r="693" spans="1:37" ht="13.2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25"/>
      <c r="L693" s="1"/>
      <c r="M693" s="25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2"/>
    </row>
    <row r="694" spans="1:37" ht="13.2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25"/>
      <c r="L694" s="1"/>
      <c r="M694" s="25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2"/>
    </row>
    <row r="695" spans="1:37" ht="13.2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25"/>
      <c r="L695" s="1"/>
      <c r="M695" s="25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2"/>
    </row>
    <row r="696" spans="1:37" ht="13.2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25"/>
      <c r="L696" s="1"/>
      <c r="M696" s="25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2"/>
    </row>
    <row r="697" spans="1:37" ht="13.2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25"/>
      <c r="L697" s="1"/>
      <c r="M697" s="25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2"/>
    </row>
    <row r="698" spans="1:37" ht="13.2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25"/>
      <c r="L698" s="1"/>
      <c r="M698" s="25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2"/>
    </row>
    <row r="699" spans="1:37" ht="13.2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25"/>
      <c r="L699" s="1"/>
      <c r="M699" s="25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2"/>
    </row>
    <row r="700" spans="1:37" ht="13.2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25"/>
      <c r="L700" s="1"/>
      <c r="M700" s="25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2"/>
    </row>
    <row r="701" spans="1:37" ht="13.2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25"/>
      <c r="L701" s="1"/>
      <c r="M701" s="25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2"/>
    </row>
    <row r="702" spans="1:37" ht="13.2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25"/>
      <c r="L702" s="1"/>
      <c r="M702" s="25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2"/>
    </row>
    <row r="703" spans="1:37" ht="13.2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25"/>
      <c r="L703" s="1"/>
      <c r="M703" s="25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2"/>
    </row>
    <row r="704" spans="1:37" ht="13.2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25"/>
      <c r="L704" s="1"/>
      <c r="M704" s="25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2"/>
    </row>
    <row r="705" spans="1:37" ht="13.2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25"/>
      <c r="L705" s="1"/>
      <c r="M705" s="25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2"/>
    </row>
    <row r="706" spans="1:37" ht="13.2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25"/>
      <c r="L706" s="1"/>
      <c r="M706" s="25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2"/>
    </row>
    <row r="707" spans="1:37" ht="13.2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25"/>
      <c r="L707" s="1"/>
      <c r="M707" s="25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2"/>
    </row>
    <row r="708" spans="1:37" ht="13.2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25"/>
      <c r="L708" s="1"/>
      <c r="M708" s="25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2"/>
    </row>
    <row r="709" spans="1:37" ht="13.2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25"/>
      <c r="L709" s="1"/>
      <c r="M709" s="25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2"/>
    </row>
    <row r="710" spans="1:37" ht="13.2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25"/>
      <c r="L710" s="1"/>
      <c r="M710" s="25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2"/>
    </row>
    <row r="711" spans="1:37" ht="13.2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25"/>
      <c r="L711" s="1"/>
      <c r="M711" s="25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2"/>
    </row>
    <row r="712" spans="1:37" ht="13.2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25"/>
      <c r="L712" s="1"/>
      <c r="M712" s="25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2"/>
    </row>
    <row r="713" spans="1:37" ht="13.2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25"/>
      <c r="L713" s="1"/>
      <c r="M713" s="25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2"/>
    </row>
    <row r="714" spans="1:37" ht="13.2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25"/>
      <c r="L714" s="1"/>
      <c r="M714" s="25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2"/>
    </row>
    <row r="715" spans="1:37" ht="13.2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25"/>
      <c r="L715" s="1"/>
      <c r="M715" s="25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2"/>
    </row>
    <row r="716" spans="1:37" ht="13.2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25"/>
      <c r="L716" s="1"/>
      <c r="M716" s="25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2"/>
    </row>
    <row r="717" spans="1:37" ht="13.2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25"/>
      <c r="L717" s="1"/>
      <c r="M717" s="25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2"/>
    </row>
    <row r="718" spans="1:37" ht="13.2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25"/>
      <c r="L718" s="1"/>
      <c r="M718" s="25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2"/>
    </row>
    <row r="719" spans="1:37" ht="13.2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25"/>
      <c r="L719" s="1"/>
      <c r="M719" s="25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2"/>
    </row>
    <row r="720" spans="1:37" ht="13.2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25"/>
      <c r="L720" s="1"/>
      <c r="M720" s="25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2"/>
    </row>
    <row r="721" spans="1:37" ht="13.2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25"/>
      <c r="L721" s="1"/>
      <c r="M721" s="25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2"/>
    </row>
    <row r="722" spans="1:37" ht="13.2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25"/>
      <c r="L722" s="1"/>
      <c r="M722" s="25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2"/>
    </row>
    <row r="723" spans="1:37" ht="13.2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25"/>
      <c r="L723" s="1"/>
      <c r="M723" s="25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2"/>
    </row>
    <row r="724" spans="1:37" ht="13.2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25"/>
      <c r="L724" s="1"/>
      <c r="M724" s="25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2"/>
    </row>
    <row r="725" spans="1:37" ht="13.2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25"/>
      <c r="L725" s="1"/>
      <c r="M725" s="25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2"/>
    </row>
    <row r="726" spans="1:37" ht="13.2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25"/>
      <c r="L726" s="1"/>
      <c r="M726" s="25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2"/>
    </row>
    <row r="727" spans="1:37" ht="13.2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25"/>
      <c r="L727" s="1"/>
      <c r="M727" s="25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2"/>
    </row>
    <row r="728" spans="1:37" ht="13.2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25"/>
      <c r="L728" s="1"/>
      <c r="M728" s="25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2"/>
    </row>
    <row r="729" spans="1:37" ht="13.2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25"/>
      <c r="L729" s="1"/>
      <c r="M729" s="25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2"/>
    </row>
    <row r="730" spans="1:37" ht="13.2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25"/>
      <c r="L730" s="1"/>
      <c r="M730" s="25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2"/>
    </row>
    <row r="731" spans="1:37" ht="13.2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25"/>
      <c r="L731" s="1"/>
      <c r="M731" s="25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2"/>
    </row>
    <row r="732" spans="1:37" ht="13.2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25"/>
      <c r="L732" s="1"/>
      <c r="M732" s="25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2"/>
    </row>
    <row r="733" spans="1:37" ht="13.2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25"/>
      <c r="L733" s="1"/>
      <c r="M733" s="25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2"/>
    </row>
    <row r="734" spans="1:37" ht="13.2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25"/>
      <c r="L734" s="1"/>
      <c r="M734" s="25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2"/>
    </row>
    <row r="735" spans="1:37" ht="13.2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25"/>
      <c r="L735" s="1"/>
      <c r="M735" s="25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2"/>
    </row>
    <row r="736" spans="1:37" ht="13.2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25"/>
      <c r="L736" s="1"/>
      <c r="M736" s="25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2"/>
    </row>
    <row r="737" spans="1:37" ht="13.2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25"/>
      <c r="L737" s="1"/>
      <c r="M737" s="25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2"/>
    </row>
    <row r="738" spans="1:37" ht="13.2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25"/>
      <c r="L738" s="1"/>
      <c r="M738" s="25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2"/>
    </row>
    <row r="739" spans="1:37" ht="13.2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25"/>
      <c r="L739" s="1"/>
      <c r="M739" s="25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2"/>
    </row>
    <row r="740" spans="1:37" ht="13.2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25"/>
      <c r="L740" s="1"/>
      <c r="M740" s="25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2"/>
    </row>
    <row r="741" spans="1:37" ht="13.2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25"/>
      <c r="L741" s="1"/>
      <c r="M741" s="25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2"/>
    </row>
    <row r="742" spans="1:37" ht="13.2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25"/>
      <c r="L742" s="1"/>
      <c r="M742" s="25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2"/>
    </row>
    <row r="743" spans="1:37" ht="13.2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25"/>
      <c r="L743" s="1"/>
      <c r="M743" s="25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2"/>
    </row>
    <row r="744" spans="1:37" ht="13.2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25"/>
      <c r="L744" s="1"/>
      <c r="M744" s="25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2"/>
    </row>
    <row r="745" spans="1:37" ht="13.2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25"/>
      <c r="L745" s="1"/>
      <c r="M745" s="25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2"/>
    </row>
    <row r="746" spans="1:37" ht="13.2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25"/>
      <c r="L746" s="1"/>
      <c r="M746" s="25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2"/>
    </row>
    <row r="747" spans="1:37" ht="13.2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25"/>
      <c r="L747" s="1"/>
      <c r="M747" s="25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2"/>
    </row>
    <row r="748" spans="1:37" ht="13.2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25"/>
      <c r="L748" s="1"/>
      <c r="M748" s="25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2"/>
    </row>
    <row r="749" spans="1:37" ht="13.2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25"/>
      <c r="L749" s="1"/>
      <c r="M749" s="25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2"/>
    </row>
    <row r="750" spans="1:37" ht="13.2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25"/>
      <c r="L750" s="1"/>
      <c r="M750" s="25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2"/>
    </row>
    <row r="751" spans="1:37" ht="13.2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25"/>
      <c r="L751" s="1"/>
      <c r="M751" s="25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2"/>
    </row>
    <row r="752" spans="1:37" ht="13.2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25"/>
      <c r="L752" s="1"/>
      <c r="M752" s="25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2"/>
    </row>
    <row r="753" spans="1:37" ht="13.2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25"/>
      <c r="L753" s="1"/>
      <c r="M753" s="25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2"/>
    </row>
    <row r="754" spans="1:37" ht="13.2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25"/>
      <c r="L754" s="1"/>
      <c r="M754" s="25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2"/>
    </row>
    <row r="755" spans="1:37" ht="13.2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25"/>
      <c r="L755" s="1"/>
      <c r="M755" s="25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2"/>
    </row>
    <row r="756" spans="1:37" ht="13.2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25"/>
      <c r="L756" s="1"/>
      <c r="M756" s="25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2"/>
    </row>
    <row r="757" spans="1:37" ht="13.2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25"/>
      <c r="L757" s="1"/>
      <c r="M757" s="25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2"/>
    </row>
    <row r="758" spans="1:37" ht="13.2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25"/>
      <c r="L758" s="1"/>
      <c r="M758" s="25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2"/>
    </row>
    <row r="759" spans="1:37" ht="13.2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25"/>
      <c r="L759" s="1"/>
      <c r="M759" s="25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2"/>
    </row>
    <row r="760" spans="1:37" ht="13.2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25"/>
      <c r="L760" s="1"/>
      <c r="M760" s="25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2"/>
    </row>
    <row r="761" spans="1:37" ht="13.2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25"/>
      <c r="L761" s="1"/>
      <c r="M761" s="25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2"/>
    </row>
    <row r="762" spans="1:37" ht="13.2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25"/>
      <c r="L762" s="1"/>
      <c r="M762" s="25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2"/>
    </row>
    <row r="763" spans="1:37" ht="13.2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25"/>
      <c r="L763" s="1"/>
      <c r="M763" s="25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2"/>
    </row>
    <row r="764" spans="1:37" ht="13.2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25"/>
      <c r="L764" s="1"/>
      <c r="M764" s="25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2"/>
    </row>
    <row r="765" spans="1:37" ht="13.2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25"/>
      <c r="L765" s="1"/>
      <c r="M765" s="25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2"/>
    </row>
    <row r="766" spans="1:37" ht="13.2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25"/>
      <c r="L766" s="1"/>
      <c r="M766" s="25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2"/>
    </row>
    <row r="767" spans="1:37" ht="13.2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25"/>
      <c r="L767" s="1"/>
      <c r="M767" s="25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2"/>
    </row>
    <row r="768" spans="1:37" ht="13.2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25"/>
      <c r="L768" s="1"/>
      <c r="M768" s="25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2"/>
    </row>
    <row r="769" spans="1:37" ht="13.2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25"/>
      <c r="L769" s="1"/>
      <c r="M769" s="25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2"/>
    </row>
    <row r="770" spans="1:37" ht="13.2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25"/>
      <c r="L770" s="1"/>
      <c r="M770" s="25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2"/>
    </row>
    <row r="771" spans="1:37" ht="13.2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25"/>
      <c r="L771" s="1"/>
      <c r="M771" s="25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2"/>
    </row>
    <row r="772" spans="1:37" ht="13.2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25"/>
      <c r="L772" s="1"/>
      <c r="M772" s="25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2"/>
    </row>
    <row r="773" spans="1:37" ht="13.2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25"/>
      <c r="L773" s="1"/>
      <c r="M773" s="25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2"/>
    </row>
    <row r="774" spans="1:37" ht="13.2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25"/>
      <c r="L774" s="1"/>
      <c r="M774" s="25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2"/>
    </row>
    <row r="775" spans="1:37" ht="13.2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25"/>
      <c r="L775" s="1"/>
      <c r="M775" s="25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2"/>
    </row>
    <row r="776" spans="1:37" ht="13.2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25"/>
      <c r="L776" s="1"/>
      <c r="M776" s="25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2"/>
    </row>
    <row r="777" spans="1:37" ht="13.2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25"/>
      <c r="L777" s="1"/>
      <c r="M777" s="25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2"/>
    </row>
    <row r="778" spans="1:37" ht="13.2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25"/>
      <c r="L778" s="1"/>
      <c r="M778" s="25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2"/>
    </row>
    <row r="779" spans="1:37" ht="13.2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25"/>
      <c r="L779" s="1"/>
      <c r="M779" s="25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2"/>
    </row>
    <row r="780" spans="1:37" ht="13.2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25"/>
      <c r="L780" s="1"/>
      <c r="M780" s="25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2"/>
    </row>
    <row r="781" spans="1:37" ht="13.2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25"/>
      <c r="L781" s="1"/>
      <c r="M781" s="25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2"/>
    </row>
    <row r="782" spans="1:37" ht="13.2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25"/>
      <c r="L782" s="1"/>
      <c r="M782" s="25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2"/>
    </row>
    <row r="783" spans="1:37" ht="13.2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25"/>
      <c r="L783" s="1"/>
      <c r="M783" s="25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2"/>
    </row>
    <row r="784" spans="1:37" ht="13.2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25"/>
      <c r="L784" s="1"/>
      <c r="M784" s="25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2"/>
    </row>
    <row r="785" spans="1:37" ht="13.2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25"/>
      <c r="L785" s="1"/>
      <c r="M785" s="25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2"/>
    </row>
    <row r="786" spans="1:37" ht="13.2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25"/>
      <c r="L786" s="1"/>
      <c r="M786" s="25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2"/>
    </row>
    <row r="787" spans="1:37" ht="13.2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25"/>
      <c r="L787" s="1"/>
      <c r="M787" s="25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2"/>
    </row>
    <row r="788" spans="1:37" ht="13.2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25"/>
      <c r="L788" s="1"/>
      <c r="M788" s="25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2"/>
    </row>
    <row r="789" spans="1:37" ht="13.2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25"/>
      <c r="L789" s="1"/>
      <c r="M789" s="25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2"/>
    </row>
    <row r="790" spans="1:37" ht="13.2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25"/>
      <c r="L790" s="1"/>
      <c r="M790" s="25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2"/>
    </row>
    <row r="791" spans="1:37" ht="13.2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25"/>
      <c r="L791" s="1"/>
      <c r="M791" s="25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2"/>
    </row>
    <row r="792" spans="1:37" ht="13.2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25"/>
      <c r="L792" s="1"/>
      <c r="M792" s="25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2"/>
    </row>
    <row r="793" spans="1:37" ht="13.2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25"/>
      <c r="L793" s="1"/>
      <c r="M793" s="25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2"/>
    </row>
    <row r="794" spans="1:37" ht="13.2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25"/>
      <c r="L794" s="1"/>
      <c r="M794" s="25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2"/>
    </row>
    <row r="795" spans="1:37" ht="13.2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25"/>
      <c r="L795" s="1"/>
      <c r="M795" s="25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2"/>
    </row>
    <row r="796" spans="1:37" ht="13.2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25"/>
      <c r="L796" s="1"/>
      <c r="M796" s="25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2"/>
    </row>
    <row r="797" spans="1:37" ht="13.2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25"/>
      <c r="L797" s="1"/>
      <c r="M797" s="25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2"/>
    </row>
    <row r="798" spans="1:37" ht="13.2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25"/>
      <c r="L798" s="1"/>
      <c r="M798" s="25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2"/>
    </row>
    <row r="799" spans="1:37" ht="13.2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25"/>
      <c r="L799" s="1"/>
      <c r="M799" s="25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2"/>
    </row>
    <row r="800" spans="1:37" ht="13.2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25"/>
      <c r="L800" s="1"/>
      <c r="M800" s="25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2"/>
    </row>
    <row r="801" spans="1:37" ht="13.2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25"/>
      <c r="L801" s="1"/>
      <c r="M801" s="25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2"/>
    </row>
    <row r="802" spans="1:37" ht="13.2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25"/>
      <c r="L802" s="1"/>
      <c r="M802" s="25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2"/>
    </row>
    <row r="803" spans="1:37" ht="13.2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25"/>
      <c r="L803" s="1"/>
      <c r="M803" s="25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2"/>
    </row>
    <row r="804" spans="1:37" ht="13.2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25"/>
      <c r="L804" s="1"/>
      <c r="M804" s="25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2"/>
    </row>
    <row r="805" spans="1:37" ht="13.2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25"/>
      <c r="L805" s="1"/>
      <c r="M805" s="25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2"/>
    </row>
    <row r="806" spans="1:37" ht="13.2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25"/>
      <c r="L806" s="1"/>
      <c r="M806" s="25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2"/>
    </row>
    <row r="807" spans="1:37" ht="13.2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25"/>
      <c r="L807" s="1"/>
      <c r="M807" s="25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2"/>
    </row>
    <row r="808" spans="1:37" ht="13.2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25"/>
      <c r="L808" s="1"/>
      <c r="M808" s="25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2"/>
    </row>
    <row r="809" spans="1:37" ht="13.2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25"/>
      <c r="L809" s="1"/>
      <c r="M809" s="25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2"/>
    </row>
    <row r="810" spans="1:37" ht="13.2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25"/>
      <c r="L810" s="1"/>
      <c r="M810" s="25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2"/>
    </row>
    <row r="811" spans="1:37" ht="13.2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25"/>
      <c r="L811" s="1"/>
      <c r="M811" s="25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2"/>
    </row>
    <row r="812" spans="1:37" ht="13.2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25"/>
      <c r="L812" s="1"/>
      <c r="M812" s="25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2"/>
    </row>
    <row r="813" spans="1:37" ht="13.2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25"/>
      <c r="L813" s="1"/>
      <c r="M813" s="25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2"/>
    </row>
    <row r="814" spans="1:37" ht="13.2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25"/>
      <c r="L814" s="1"/>
      <c r="M814" s="25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2"/>
    </row>
    <row r="815" spans="1:37" ht="13.2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25"/>
      <c r="L815" s="1"/>
      <c r="M815" s="25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2"/>
    </row>
    <row r="816" spans="1:37" ht="13.2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25"/>
      <c r="L816" s="1"/>
      <c r="M816" s="25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2"/>
    </row>
    <row r="817" spans="1:37" ht="13.2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25"/>
      <c r="L817" s="1"/>
      <c r="M817" s="25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2"/>
    </row>
    <row r="818" spans="1:37" ht="13.2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25"/>
      <c r="L818" s="1"/>
      <c r="M818" s="25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2"/>
    </row>
    <row r="819" spans="1:37" ht="13.2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25"/>
      <c r="L819" s="1"/>
      <c r="M819" s="25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2"/>
    </row>
    <row r="820" spans="1:37" ht="13.2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25"/>
      <c r="L820" s="1"/>
      <c r="M820" s="25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2"/>
    </row>
    <row r="821" spans="1:37" ht="13.2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25"/>
      <c r="L821" s="1"/>
      <c r="M821" s="25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2"/>
    </row>
    <row r="822" spans="1:37" ht="13.2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25"/>
      <c r="L822" s="1"/>
      <c r="M822" s="25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2"/>
    </row>
    <row r="823" spans="1:37" ht="13.2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25"/>
      <c r="L823" s="1"/>
      <c r="M823" s="25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2"/>
    </row>
    <row r="824" spans="1:37" ht="13.2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25"/>
      <c r="L824" s="1"/>
      <c r="M824" s="25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2"/>
    </row>
    <row r="825" spans="1:37" ht="13.2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25"/>
      <c r="L825" s="1"/>
      <c r="M825" s="25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2"/>
    </row>
    <row r="826" spans="1:37" ht="13.2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25"/>
      <c r="L826" s="1"/>
      <c r="M826" s="25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2"/>
    </row>
    <row r="827" spans="1:37" ht="13.2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25"/>
      <c r="L827" s="1"/>
      <c r="M827" s="25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2"/>
    </row>
    <row r="828" spans="1:37" ht="13.2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25"/>
      <c r="L828" s="1"/>
      <c r="M828" s="25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2"/>
    </row>
    <row r="829" spans="1:37" ht="13.2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25"/>
      <c r="L829" s="1"/>
      <c r="M829" s="25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2"/>
    </row>
    <row r="830" spans="1:37" ht="13.2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25"/>
      <c r="L830" s="1"/>
      <c r="M830" s="25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2"/>
    </row>
    <row r="831" spans="1:37" ht="13.2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25"/>
      <c r="L831" s="1"/>
      <c r="M831" s="25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2"/>
    </row>
    <row r="832" spans="1:37" ht="13.2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25"/>
      <c r="L832" s="1"/>
      <c r="M832" s="25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2"/>
    </row>
    <row r="833" spans="1:37" ht="13.2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25"/>
      <c r="L833" s="1"/>
      <c r="M833" s="25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2"/>
    </row>
    <row r="834" spans="1:37" ht="13.2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25"/>
      <c r="L834" s="1"/>
      <c r="M834" s="25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2"/>
    </row>
    <row r="835" spans="1:37" ht="13.2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25"/>
      <c r="L835" s="1"/>
      <c r="M835" s="25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2"/>
    </row>
    <row r="836" spans="1:37" ht="13.2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25"/>
      <c r="L836" s="1"/>
      <c r="M836" s="25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2"/>
    </row>
    <row r="837" spans="1:37" ht="13.2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25"/>
      <c r="L837" s="1"/>
      <c r="M837" s="25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2"/>
    </row>
    <row r="838" spans="1:37" ht="13.2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25"/>
      <c r="L838" s="1"/>
      <c r="M838" s="25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2"/>
    </row>
    <row r="839" spans="1:37" ht="13.2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25"/>
      <c r="L839" s="1"/>
      <c r="M839" s="25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2"/>
    </row>
    <row r="840" spans="1:37" ht="13.2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25"/>
      <c r="L840" s="1"/>
      <c r="M840" s="25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2"/>
    </row>
    <row r="841" spans="1:37" ht="13.2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25"/>
      <c r="L841" s="1"/>
      <c r="M841" s="25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2"/>
    </row>
    <row r="842" spans="1:37" ht="13.2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25"/>
      <c r="L842" s="1"/>
      <c r="M842" s="25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2"/>
    </row>
    <row r="843" spans="1:37" ht="13.2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25"/>
      <c r="L843" s="1"/>
      <c r="M843" s="25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2"/>
    </row>
    <row r="844" spans="1:37" ht="13.2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25"/>
      <c r="L844" s="1"/>
      <c r="M844" s="25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2"/>
    </row>
    <row r="845" spans="1:37" ht="13.2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25"/>
      <c r="L845" s="1"/>
      <c r="M845" s="25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2"/>
    </row>
    <row r="846" spans="1:37" ht="13.2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25"/>
      <c r="L846" s="1"/>
      <c r="M846" s="25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2"/>
    </row>
    <row r="847" spans="1:37" ht="13.2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25"/>
      <c r="L847" s="1"/>
      <c r="M847" s="25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2"/>
    </row>
    <row r="848" spans="1:37" ht="13.2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25"/>
      <c r="L848" s="1"/>
      <c r="M848" s="25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2"/>
    </row>
    <row r="849" spans="1:37" ht="13.2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25"/>
      <c r="L849" s="1"/>
      <c r="M849" s="25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2"/>
    </row>
    <row r="850" spans="1:37" ht="13.2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25"/>
      <c r="L850" s="1"/>
      <c r="M850" s="25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2"/>
    </row>
    <row r="851" spans="1:37" ht="13.2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25"/>
      <c r="L851" s="1"/>
      <c r="M851" s="25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2"/>
    </row>
    <row r="852" spans="1:37" ht="13.2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25"/>
      <c r="L852" s="1"/>
      <c r="M852" s="25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2"/>
    </row>
    <row r="853" spans="1:37" ht="13.2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25"/>
      <c r="L853" s="1"/>
      <c r="M853" s="25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2"/>
    </row>
    <row r="854" spans="1:37" ht="13.2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25"/>
      <c r="L854" s="1"/>
      <c r="M854" s="25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2"/>
    </row>
    <row r="855" spans="1:37" ht="13.2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25"/>
      <c r="L855" s="1"/>
      <c r="M855" s="25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2"/>
    </row>
    <row r="856" spans="1:37" ht="13.2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25"/>
      <c r="L856" s="1"/>
      <c r="M856" s="25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2"/>
    </row>
    <row r="857" spans="1:37" ht="13.2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25"/>
      <c r="L857" s="1"/>
      <c r="M857" s="25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2"/>
    </row>
    <row r="858" spans="1:37" ht="13.2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25"/>
      <c r="L858" s="1"/>
      <c r="M858" s="25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2"/>
    </row>
    <row r="859" spans="1:37" ht="13.2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25"/>
      <c r="L859" s="1"/>
      <c r="M859" s="25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2"/>
    </row>
    <row r="860" spans="1:37" ht="13.2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25"/>
      <c r="L860" s="1"/>
      <c r="M860" s="25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2"/>
    </row>
    <row r="861" spans="1:37" ht="13.2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25"/>
      <c r="L861" s="1"/>
      <c r="M861" s="25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2"/>
    </row>
    <row r="862" spans="1:37" ht="13.2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25"/>
      <c r="L862" s="1"/>
      <c r="M862" s="25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2"/>
    </row>
    <row r="863" spans="1:37" ht="13.2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25"/>
      <c r="L863" s="1"/>
      <c r="M863" s="25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2"/>
    </row>
    <row r="864" spans="1:37" ht="13.2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25"/>
      <c r="L864" s="1"/>
      <c r="M864" s="25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2"/>
    </row>
    <row r="865" spans="1:37" ht="13.2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25"/>
      <c r="L865" s="1"/>
      <c r="M865" s="25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2"/>
    </row>
    <row r="866" spans="1:37" ht="13.2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25"/>
      <c r="L866" s="1"/>
      <c r="M866" s="25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2"/>
    </row>
    <row r="867" spans="1:37" ht="13.2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25"/>
      <c r="L867" s="1"/>
      <c r="M867" s="25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2"/>
    </row>
    <row r="868" spans="1:37" ht="13.2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25"/>
      <c r="L868" s="1"/>
      <c r="M868" s="25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2"/>
    </row>
    <row r="869" spans="1:37" ht="13.2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25"/>
      <c r="L869" s="1"/>
      <c r="M869" s="25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2"/>
    </row>
    <row r="870" spans="1:37" ht="13.2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25"/>
      <c r="L870" s="1"/>
      <c r="M870" s="25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2"/>
    </row>
    <row r="871" spans="1:37" ht="13.2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25"/>
      <c r="L871" s="1"/>
      <c r="M871" s="25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2"/>
    </row>
    <row r="872" spans="1:37" ht="13.2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25"/>
      <c r="L872" s="1"/>
      <c r="M872" s="25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2"/>
    </row>
    <row r="873" spans="1:37" ht="13.2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25"/>
      <c r="L873" s="1"/>
      <c r="M873" s="25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2"/>
    </row>
    <row r="874" spans="1:37" ht="13.2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25"/>
      <c r="L874" s="1"/>
      <c r="M874" s="25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2"/>
    </row>
    <row r="875" spans="1:37" ht="13.2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25"/>
      <c r="L875" s="1"/>
      <c r="M875" s="25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2"/>
    </row>
    <row r="876" spans="1:37" ht="13.2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25"/>
      <c r="L876" s="1"/>
      <c r="M876" s="25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2"/>
    </row>
    <row r="877" spans="1:37" ht="13.2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25"/>
      <c r="L877" s="1"/>
      <c r="M877" s="25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2"/>
    </row>
    <row r="878" spans="1:37" ht="13.2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25"/>
      <c r="L878" s="1"/>
      <c r="M878" s="25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2"/>
    </row>
    <row r="879" spans="1:37" ht="13.2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25"/>
      <c r="L879" s="1"/>
      <c r="M879" s="25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2"/>
    </row>
    <row r="880" spans="1:37" ht="13.2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25"/>
      <c r="L880" s="1"/>
      <c r="M880" s="25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2"/>
    </row>
    <row r="881" spans="1:37" ht="13.2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25"/>
      <c r="L881" s="1"/>
      <c r="M881" s="25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2"/>
    </row>
    <row r="882" spans="1:37" ht="13.2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25"/>
      <c r="L882" s="1"/>
      <c r="M882" s="25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2"/>
    </row>
    <row r="883" spans="1:37" ht="13.2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25"/>
      <c r="L883" s="1"/>
      <c r="M883" s="25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2"/>
    </row>
    <row r="884" spans="1:37" ht="13.2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25"/>
      <c r="L884" s="1"/>
      <c r="M884" s="25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2"/>
    </row>
    <row r="885" spans="1:37" ht="13.2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25"/>
      <c r="L885" s="1"/>
      <c r="M885" s="25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2"/>
    </row>
    <row r="886" spans="1:37" ht="13.2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25"/>
      <c r="L886" s="1"/>
      <c r="M886" s="25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2"/>
    </row>
    <row r="887" spans="1:37" ht="13.2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25"/>
      <c r="L887" s="1"/>
      <c r="M887" s="25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2"/>
    </row>
    <row r="888" spans="1:37" ht="13.2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25"/>
      <c r="L888" s="1"/>
      <c r="M888" s="25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2"/>
    </row>
    <row r="889" spans="1:37" ht="13.2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25"/>
      <c r="L889" s="1"/>
      <c r="M889" s="25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2"/>
    </row>
    <row r="890" spans="1:37" ht="13.2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25"/>
      <c r="L890" s="1"/>
      <c r="M890" s="25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2"/>
    </row>
    <row r="891" spans="1:37" ht="13.2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25"/>
      <c r="L891" s="1"/>
      <c r="M891" s="25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2"/>
    </row>
    <row r="892" spans="1:37" ht="13.2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25"/>
      <c r="L892" s="1"/>
      <c r="M892" s="25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2"/>
    </row>
    <row r="893" spans="1:37" ht="13.2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25"/>
      <c r="L893" s="1"/>
      <c r="M893" s="25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2"/>
    </row>
    <row r="894" spans="1:37" ht="13.2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25"/>
      <c r="L894" s="1"/>
      <c r="M894" s="25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2"/>
    </row>
    <row r="895" spans="1:37" ht="13.2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25"/>
      <c r="L895" s="1"/>
      <c r="M895" s="25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2"/>
    </row>
    <row r="896" spans="1:37" ht="13.2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25"/>
      <c r="L896" s="1"/>
      <c r="M896" s="25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2"/>
    </row>
    <row r="897" spans="1:37" ht="13.2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25"/>
      <c r="L897" s="1"/>
      <c r="M897" s="25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2"/>
    </row>
    <row r="898" spans="1:37" ht="13.2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25"/>
      <c r="L898" s="1"/>
      <c r="M898" s="25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2"/>
    </row>
    <row r="899" spans="1:37" ht="13.2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25"/>
      <c r="L899" s="1"/>
      <c r="M899" s="25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2"/>
    </row>
    <row r="900" spans="1:37" ht="13.2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25"/>
      <c r="L900" s="1"/>
      <c r="M900" s="25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2"/>
    </row>
    <row r="901" spans="1:37" ht="13.2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25"/>
      <c r="L901" s="1"/>
      <c r="M901" s="25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2"/>
    </row>
    <row r="902" spans="1:37" ht="13.2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25"/>
      <c r="L902" s="1"/>
      <c r="M902" s="25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2"/>
    </row>
    <row r="903" spans="1:37" ht="13.2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25"/>
      <c r="L903" s="1"/>
      <c r="M903" s="25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2"/>
    </row>
    <row r="904" spans="1:37" ht="13.2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25"/>
      <c r="L904" s="1"/>
      <c r="M904" s="25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2"/>
    </row>
    <row r="905" spans="1:37" ht="13.2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25"/>
      <c r="L905" s="1"/>
      <c r="M905" s="25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2"/>
    </row>
    <row r="906" spans="1:37" ht="13.2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25"/>
      <c r="L906" s="1"/>
      <c r="M906" s="25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2"/>
    </row>
    <row r="907" spans="1:37" ht="13.2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25"/>
      <c r="L907" s="1"/>
      <c r="M907" s="25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2"/>
    </row>
    <row r="908" spans="1:37" ht="13.2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25"/>
      <c r="L908" s="1"/>
      <c r="M908" s="25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2"/>
    </row>
    <row r="909" spans="1:37" ht="13.2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25"/>
      <c r="L909" s="1"/>
      <c r="M909" s="25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2"/>
    </row>
    <row r="910" spans="1:37" ht="13.2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25"/>
      <c r="L910" s="1"/>
      <c r="M910" s="25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2"/>
    </row>
    <row r="911" spans="1:37" ht="13.2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25"/>
      <c r="L911" s="1"/>
      <c r="M911" s="25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2"/>
    </row>
    <row r="912" spans="1:37" ht="13.2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25"/>
      <c r="L912" s="1"/>
      <c r="M912" s="25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2"/>
    </row>
    <row r="913" spans="1:37" ht="13.2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25"/>
      <c r="L913" s="1"/>
      <c r="M913" s="25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2"/>
    </row>
    <row r="914" spans="1:37" ht="13.2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25"/>
      <c r="L914" s="1"/>
      <c r="M914" s="25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2"/>
    </row>
    <row r="915" spans="1:37" ht="13.2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25"/>
      <c r="L915" s="1"/>
      <c r="M915" s="25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2"/>
    </row>
    <row r="916" spans="1:37" ht="13.2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25"/>
      <c r="L916" s="1"/>
      <c r="M916" s="25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2"/>
    </row>
    <row r="917" spans="1:37" ht="13.2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25"/>
      <c r="L917" s="1"/>
      <c r="M917" s="25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2"/>
    </row>
    <row r="918" spans="1:37" ht="13.2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25"/>
      <c r="L918" s="1"/>
      <c r="M918" s="25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2"/>
    </row>
    <row r="919" spans="1:37" ht="13.2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25"/>
      <c r="L919" s="1"/>
      <c r="M919" s="25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2"/>
    </row>
    <row r="920" spans="1:37" ht="13.2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25"/>
      <c r="L920" s="1"/>
      <c r="M920" s="25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2"/>
    </row>
    <row r="921" spans="1:37" ht="13.2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25"/>
      <c r="L921" s="1"/>
      <c r="M921" s="25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2"/>
    </row>
    <row r="922" spans="1:37" ht="13.2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25"/>
      <c r="L922" s="1"/>
      <c r="M922" s="25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2"/>
    </row>
    <row r="923" spans="1:37" ht="13.2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25"/>
      <c r="L923" s="1"/>
      <c r="M923" s="25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2"/>
    </row>
    <row r="924" spans="1:37" ht="13.2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25"/>
      <c r="L924" s="1"/>
      <c r="M924" s="25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2"/>
    </row>
    <row r="925" spans="1:37" ht="13.2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25"/>
      <c r="L925" s="1"/>
      <c r="M925" s="25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2"/>
    </row>
    <row r="926" spans="1:37" ht="13.2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25"/>
      <c r="L926" s="1"/>
      <c r="M926" s="25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2"/>
    </row>
    <row r="927" spans="1:37" ht="13.2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25"/>
      <c r="L927" s="1"/>
      <c r="M927" s="25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2"/>
    </row>
    <row r="928" spans="1:37" ht="13.2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25"/>
      <c r="L928" s="1"/>
      <c r="M928" s="25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2"/>
    </row>
    <row r="929" spans="1:37" ht="13.2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25"/>
      <c r="L929" s="1"/>
      <c r="M929" s="25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2"/>
    </row>
    <row r="930" spans="1:37" ht="13.2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25"/>
      <c r="L930" s="1"/>
      <c r="M930" s="25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2"/>
    </row>
    <row r="931" spans="1:37" ht="13.2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25"/>
      <c r="L931" s="1"/>
      <c r="M931" s="25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2"/>
    </row>
    <row r="932" spans="1:37" ht="13.2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25"/>
      <c r="L932" s="1"/>
      <c r="M932" s="25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2"/>
    </row>
    <row r="933" spans="1:37" ht="13.2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25"/>
      <c r="L933" s="1"/>
      <c r="M933" s="25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2"/>
    </row>
    <row r="934" spans="1:37" ht="13.2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25"/>
      <c r="L934" s="1"/>
      <c r="M934" s="25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2"/>
    </row>
    <row r="935" spans="1:37" ht="13.2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25"/>
      <c r="L935" s="1"/>
      <c r="M935" s="25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2"/>
    </row>
    <row r="936" spans="1:37" ht="13.2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25"/>
      <c r="L936" s="1"/>
      <c r="M936" s="25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2"/>
    </row>
    <row r="937" spans="1:37" ht="13.2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25"/>
      <c r="L937" s="1"/>
      <c r="M937" s="25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2"/>
    </row>
    <row r="938" spans="1:37" ht="13.2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25"/>
      <c r="L938" s="1"/>
      <c r="M938" s="25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2"/>
    </row>
    <row r="939" spans="1:37" ht="13.2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25"/>
      <c r="L939" s="1"/>
      <c r="M939" s="25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2"/>
    </row>
    <row r="940" spans="1:37" ht="13.2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25"/>
      <c r="L940" s="1"/>
      <c r="M940" s="25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2"/>
    </row>
    <row r="941" spans="1:37" ht="13.2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25"/>
      <c r="L941" s="1"/>
      <c r="M941" s="25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2"/>
    </row>
    <row r="942" spans="1:37" ht="13.2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25"/>
      <c r="L942" s="1"/>
      <c r="M942" s="25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2"/>
    </row>
    <row r="943" spans="1:37" ht="13.2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25"/>
      <c r="L943" s="1"/>
      <c r="M943" s="25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2"/>
    </row>
    <row r="944" spans="1:37" ht="13.2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25"/>
      <c r="L944" s="1"/>
      <c r="M944" s="25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2"/>
    </row>
    <row r="945" spans="1:37" ht="13.2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25"/>
      <c r="L945" s="1"/>
      <c r="M945" s="25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2"/>
    </row>
    <row r="946" spans="1:37" ht="13.2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25"/>
      <c r="L946" s="1"/>
      <c r="M946" s="25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2"/>
    </row>
    <row r="947" spans="1:37" ht="13.2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25"/>
      <c r="L947" s="1"/>
      <c r="M947" s="25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2"/>
    </row>
    <row r="948" spans="1:37" ht="13.2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25"/>
      <c r="L948" s="1"/>
      <c r="M948" s="25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2"/>
    </row>
    <row r="949" spans="1:37" ht="13.2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25"/>
      <c r="L949" s="1"/>
      <c r="M949" s="25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2"/>
    </row>
    <row r="950" spans="1:37" ht="13.2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25"/>
      <c r="L950" s="1"/>
      <c r="M950" s="25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2"/>
    </row>
    <row r="951" spans="1:37" ht="13.2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25"/>
      <c r="L951" s="1"/>
      <c r="M951" s="25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2"/>
    </row>
    <row r="952" spans="1:37" ht="13.2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25"/>
      <c r="L952" s="1"/>
      <c r="M952" s="25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2"/>
    </row>
    <row r="953" spans="1:37" ht="13.2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25"/>
      <c r="L953" s="1"/>
      <c r="M953" s="25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2"/>
    </row>
    <row r="954" spans="1:37" ht="13.2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25"/>
      <c r="L954" s="1"/>
      <c r="M954" s="25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2"/>
    </row>
    <row r="955" spans="1:37" ht="13.2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25"/>
      <c r="L955" s="1"/>
      <c r="M955" s="25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2"/>
    </row>
    <row r="956" spans="1:37" ht="13.2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25"/>
      <c r="L956" s="1"/>
      <c r="M956" s="25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2"/>
    </row>
    <row r="957" spans="1:37" ht="13.2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25"/>
      <c r="L957" s="1"/>
      <c r="M957" s="25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2"/>
    </row>
    <row r="958" spans="1:37" ht="13.2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25"/>
      <c r="L958" s="1"/>
      <c r="M958" s="25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2"/>
    </row>
    <row r="959" spans="1:37" ht="13.2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25"/>
      <c r="L959" s="1"/>
      <c r="M959" s="25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2"/>
    </row>
    <row r="960" spans="1:37" ht="13.2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25"/>
      <c r="L960" s="1"/>
      <c r="M960" s="25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2"/>
    </row>
    <row r="961" spans="1:37" ht="13.2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25"/>
      <c r="L961" s="1"/>
      <c r="M961" s="25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2"/>
    </row>
    <row r="962" spans="1:37" ht="13.2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25"/>
      <c r="L962" s="1"/>
      <c r="M962" s="25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2"/>
    </row>
    <row r="963" spans="1:37" ht="13.2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25"/>
      <c r="L963" s="1"/>
      <c r="M963" s="25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2"/>
    </row>
    <row r="964" spans="1:37" ht="13.2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25"/>
      <c r="L964" s="1"/>
      <c r="M964" s="25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2"/>
    </row>
    <row r="965" spans="1:37" ht="13.2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25"/>
      <c r="L965" s="1"/>
      <c r="M965" s="25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2"/>
    </row>
    <row r="966" spans="1:37" ht="13.2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25"/>
      <c r="L966" s="1"/>
      <c r="M966" s="25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2"/>
    </row>
    <row r="967" spans="1:37" ht="13.2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25"/>
      <c r="L967" s="1"/>
      <c r="M967" s="25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2"/>
    </row>
    <row r="968" spans="1:37" ht="13.2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25"/>
      <c r="L968" s="1"/>
      <c r="M968" s="25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2"/>
    </row>
    <row r="969" spans="1:37" ht="13.2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25"/>
      <c r="L969" s="1"/>
      <c r="M969" s="25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2"/>
    </row>
    <row r="970" spans="1:37" ht="13.2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25"/>
      <c r="L970" s="1"/>
      <c r="M970" s="25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2"/>
    </row>
    <row r="971" spans="1:37" ht="13.2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25"/>
      <c r="L971" s="1"/>
      <c r="M971" s="25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2"/>
    </row>
    <row r="972" spans="1:37" ht="13.2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25"/>
      <c r="L972" s="1"/>
      <c r="M972" s="25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2"/>
    </row>
    <row r="973" spans="1:37" ht="13.2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25"/>
      <c r="L973" s="1"/>
      <c r="M973" s="25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2"/>
    </row>
    <row r="974" spans="1:37" ht="13.2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25"/>
      <c r="L974" s="1"/>
      <c r="M974" s="25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2"/>
    </row>
    <row r="975" spans="1:37" ht="13.2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25"/>
      <c r="L975" s="1"/>
      <c r="M975" s="25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2"/>
    </row>
    <row r="976" spans="1:37" ht="13.2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25"/>
      <c r="L976" s="1"/>
      <c r="M976" s="25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2"/>
    </row>
    <row r="977" spans="1:37" ht="13.2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25"/>
      <c r="L977" s="1"/>
      <c r="M977" s="25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2"/>
    </row>
    <row r="978" spans="1:37" ht="13.2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25"/>
      <c r="L978" s="1"/>
      <c r="M978" s="25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2"/>
    </row>
    <row r="979" spans="1:37" ht="13.2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25"/>
      <c r="L979" s="1"/>
      <c r="M979" s="25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2"/>
    </row>
    <row r="980" spans="1:37" ht="13.2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25"/>
      <c r="L980" s="1"/>
      <c r="M980" s="25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2"/>
    </row>
    <row r="981" spans="1:37" ht="13.2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25"/>
      <c r="L981" s="1"/>
      <c r="M981" s="25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2"/>
    </row>
    <row r="982" spans="1:37" ht="13.2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25"/>
      <c r="L982" s="1"/>
      <c r="M982" s="25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2"/>
    </row>
    <row r="983" spans="1:37" ht="13.2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25"/>
      <c r="L983" s="1"/>
      <c r="M983" s="25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2"/>
    </row>
    <row r="984" spans="1:37" ht="13.2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25"/>
      <c r="L984" s="1"/>
      <c r="M984" s="25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2"/>
    </row>
    <row r="985" spans="1:37" ht="13.2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25"/>
      <c r="L985" s="1"/>
      <c r="M985" s="25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2"/>
    </row>
    <row r="986" spans="1:37" ht="13.2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25"/>
      <c r="L986" s="1"/>
      <c r="M986" s="25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2"/>
    </row>
    <row r="987" spans="1:37" ht="13.2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25"/>
      <c r="L987" s="1"/>
      <c r="M987" s="25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2"/>
    </row>
    <row r="988" spans="1:37" ht="13.2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25"/>
      <c r="L988" s="1"/>
      <c r="M988" s="25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2"/>
    </row>
    <row r="989" spans="1:37" ht="13.2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25"/>
      <c r="L989" s="1"/>
      <c r="M989" s="25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2"/>
    </row>
    <row r="990" spans="1:37" ht="13.2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25"/>
      <c r="L990" s="1"/>
      <c r="M990" s="25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2"/>
    </row>
    <row r="991" spans="1:37" ht="13.2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25"/>
      <c r="L991" s="1"/>
      <c r="M991" s="25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2"/>
    </row>
    <row r="992" spans="1:37" ht="13.2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25"/>
      <c r="L992" s="1"/>
      <c r="M992" s="25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2"/>
    </row>
    <row r="993" spans="1:37" ht="13.2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25"/>
      <c r="L993" s="1"/>
      <c r="M993" s="25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2"/>
    </row>
    <row r="994" spans="1:37" ht="13.2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25"/>
      <c r="L994" s="1"/>
      <c r="M994" s="25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2"/>
    </row>
    <row r="995" spans="1:37" ht="13.2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25"/>
      <c r="L995" s="1"/>
      <c r="M995" s="25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2"/>
    </row>
  </sheetData>
  <mergeCells count="793">
    <mergeCell ref="R2:S4"/>
    <mergeCell ref="T3:T4"/>
    <mergeCell ref="F2:G4"/>
    <mergeCell ref="J2:K4"/>
    <mergeCell ref="N2:O4"/>
    <mergeCell ref="H3:H4"/>
    <mergeCell ref="L3:L4"/>
    <mergeCell ref="P3:P4"/>
    <mergeCell ref="L6:L7"/>
    <mergeCell ref="M6:M7"/>
    <mergeCell ref="N6:N7"/>
    <mergeCell ref="O6:O7"/>
    <mergeCell ref="P6:P7"/>
    <mergeCell ref="Q6:Q7"/>
    <mergeCell ref="R6:R7"/>
    <mergeCell ref="S6:S7"/>
    <mergeCell ref="T6:T7"/>
    <mergeCell ref="U6:U7"/>
    <mergeCell ref="V6:V7"/>
    <mergeCell ref="W6:W7"/>
    <mergeCell ref="X6:X7"/>
    <mergeCell ref="Y6:Y7"/>
    <mergeCell ref="AG6:AG7"/>
    <mergeCell ref="AH6:AH7"/>
    <mergeCell ref="AI6:AI7"/>
    <mergeCell ref="AJ6:AJ7"/>
    <mergeCell ref="Z6:Z7"/>
    <mergeCell ref="AA6:AA7"/>
    <mergeCell ref="AB6:AB7"/>
    <mergeCell ref="AC6:AC7"/>
    <mergeCell ref="AD6:AD7"/>
    <mergeCell ref="AE6:AE7"/>
    <mergeCell ref="AF6:AF7"/>
    <mergeCell ref="B6:E7"/>
    <mergeCell ref="F6:F7"/>
    <mergeCell ref="G6:G7"/>
    <mergeCell ref="H6:H7"/>
    <mergeCell ref="I6:I7"/>
    <mergeCell ref="J6:J7"/>
    <mergeCell ref="K6:K7"/>
    <mergeCell ref="Z11:Z12"/>
    <mergeCell ref="AA11:AA12"/>
    <mergeCell ref="B8:E9"/>
    <mergeCell ref="F8:F9"/>
    <mergeCell ref="G8:G9"/>
    <mergeCell ref="H8:H9"/>
    <mergeCell ref="I8:I9"/>
    <mergeCell ref="J8:J9"/>
    <mergeCell ref="K8:K9"/>
    <mergeCell ref="N10:O10"/>
    <mergeCell ref="Q10:R10"/>
    <mergeCell ref="Y10:AA10"/>
    <mergeCell ref="L8:L9"/>
    <mergeCell ref="M8:M9"/>
    <mergeCell ref="N8:N9"/>
    <mergeCell ref="O8:O9"/>
    <mergeCell ref="P8:P9"/>
    <mergeCell ref="Y13:AA13"/>
    <mergeCell ref="S11:S12"/>
    <mergeCell ref="T11:T12"/>
    <mergeCell ref="U11:U12"/>
    <mergeCell ref="V11:V12"/>
    <mergeCell ref="W11:W12"/>
    <mergeCell ref="X11:X12"/>
    <mergeCell ref="Y11:Y12"/>
    <mergeCell ref="AI11:AI12"/>
    <mergeCell ref="AJ11:AJ12"/>
    <mergeCell ref="AB11:AB12"/>
    <mergeCell ref="AC11:AC12"/>
    <mergeCell ref="AD11:AD12"/>
    <mergeCell ref="AE11:AE12"/>
    <mergeCell ref="AF11:AF12"/>
    <mergeCell ref="AG11:AG12"/>
    <mergeCell ref="AH11:AH12"/>
    <mergeCell ref="AG8:AG9"/>
    <mergeCell ref="AH8:AH9"/>
    <mergeCell ref="AI8:AI9"/>
    <mergeCell ref="AJ8:AJ9"/>
    <mergeCell ref="AB8:AB9"/>
    <mergeCell ref="AC8:AC9"/>
    <mergeCell ref="AD8:AD9"/>
    <mergeCell ref="AE8:AE9"/>
    <mergeCell ref="AF8:AF9"/>
    <mergeCell ref="Q8:Q9"/>
    <mergeCell ref="R8:R9"/>
    <mergeCell ref="B10:E10"/>
    <mergeCell ref="F10:G10"/>
    <mergeCell ref="B11:E12"/>
    <mergeCell ref="F11:F12"/>
    <mergeCell ref="G11:G12"/>
    <mergeCell ref="H11:H12"/>
    <mergeCell ref="I11:I12"/>
    <mergeCell ref="Q11:Q12"/>
    <mergeCell ref="R11:R12"/>
    <mergeCell ref="S8:S9"/>
    <mergeCell ref="T8:T9"/>
    <mergeCell ref="U8:U9"/>
    <mergeCell ref="V8:V9"/>
    <mergeCell ref="W8:W9"/>
    <mergeCell ref="X8:X9"/>
    <mergeCell ref="Y8:Y9"/>
    <mergeCell ref="Z8:Z9"/>
    <mergeCell ref="AA8:AA9"/>
    <mergeCell ref="Q14:Q15"/>
    <mergeCell ref="R14:R15"/>
    <mergeCell ref="S14:S15"/>
    <mergeCell ref="T14:T15"/>
    <mergeCell ref="U14:U15"/>
    <mergeCell ref="V14:V15"/>
    <mergeCell ref="W14:W15"/>
    <mergeCell ref="J14:J15"/>
    <mergeCell ref="K14:K15"/>
    <mergeCell ref="L14:L15"/>
    <mergeCell ref="M14:M15"/>
    <mergeCell ref="N14:N15"/>
    <mergeCell ref="O14:O15"/>
    <mergeCell ref="P14:P15"/>
    <mergeCell ref="Q19:R19"/>
    <mergeCell ref="N19:O19"/>
    <mergeCell ref="AE17:AE18"/>
    <mergeCell ref="AF17:AF18"/>
    <mergeCell ref="X17:X18"/>
    <mergeCell ref="Y17:Y18"/>
    <mergeCell ref="Z17:Z18"/>
    <mergeCell ref="AA17:AA18"/>
    <mergeCell ref="AB17:AB18"/>
    <mergeCell ref="AC17:AC18"/>
    <mergeCell ref="AD17:AD18"/>
    <mergeCell ref="Q20:Q21"/>
    <mergeCell ref="R20:R21"/>
    <mergeCell ref="S20:S21"/>
    <mergeCell ref="T20:T21"/>
    <mergeCell ref="U20:U21"/>
    <mergeCell ref="V20:V21"/>
    <mergeCell ref="W20:W21"/>
    <mergeCell ref="J20:J21"/>
    <mergeCell ref="K20:K21"/>
    <mergeCell ref="L20:L21"/>
    <mergeCell ref="M20:M21"/>
    <mergeCell ref="N20:N21"/>
    <mergeCell ref="O20:O21"/>
    <mergeCell ref="P20:P21"/>
    <mergeCell ref="Y25:AA25"/>
    <mergeCell ref="Q26:Q27"/>
    <mergeCell ref="R26:R27"/>
    <mergeCell ref="S26:S27"/>
    <mergeCell ref="T26:T27"/>
    <mergeCell ref="J26:J27"/>
    <mergeCell ref="K26:K27"/>
    <mergeCell ref="Q23:Q24"/>
    <mergeCell ref="R23:R24"/>
    <mergeCell ref="Q25:R25"/>
    <mergeCell ref="J23:J24"/>
    <mergeCell ref="K23:K24"/>
    <mergeCell ref="L23:L24"/>
    <mergeCell ref="M23:M24"/>
    <mergeCell ref="N23:N24"/>
    <mergeCell ref="O23:O24"/>
    <mergeCell ref="P23:P24"/>
    <mergeCell ref="N25:O25"/>
    <mergeCell ref="B25:E25"/>
    <mergeCell ref="F25:G25"/>
    <mergeCell ref="B26:E27"/>
    <mergeCell ref="F26:F27"/>
    <mergeCell ref="G26:G27"/>
    <mergeCell ref="H26:H27"/>
    <mergeCell ref="I26:I27"/>
    <mergeCell ref="B28:E28"/>
    <mergeCell ref="F28:G28"/>
    <mergeCell ref="B29:E30"/>
    <mergeCell ref="F29:F30"/>
    <mergeCell ref="G29:G30"/>
    <mergeCell ref="H29:H30"/>
    <mergeCell ref="I29:I30"/>
    <mergeCell ref="N28:O28"/>
    <mergeCell ref="Q28:R28"/>
    <mergeCell ref="S29:S30"/>
    <mergeCell ref="T29:T30"/>
    <mergeCell ref="Q29:Q30"/>
    <mergeCell ref="R29:R30"/>
    <mergeCell ref="AI29:AI30"/>
    <mergeCell ref="AE26:AE27"/>
    <mergeCell ref="AF26:AF27"/>
    <mergeCell ref="AG26:AG27"/>
    <mergeCell ref="AH26:AH27"/>
    <mergeCell ref="AI26:AI27"/>
    <mergeCell ref="U26:U27"/>
    <mergeCell ref="V26:V27"/>
    <mergeCell ref="W26:W27"/>
    <mergeCell ref="X26:X27"/>
    <mergeCell ref="Y26:Y27"/>
    <mergeCell ref="Z26:Z27"/>
    <mergeCell ref="AA26:AA27"/>
    <mergeCell ref="AB26:AB27"/>
    <mergeCell ref="AC26:AC27"/>
    <mergeCell ref="AD26:AD27"/>
    <mergeCell ref="Y28:AA28"/>
    <mergeCell ref="AJ26:AJ27"/>
    <mergeCell ref="AG29:AG30"/>
    <mergeCell ref="AJ29:AJ30"/>
    <mergeCell ref="AE35:AE36"/>
    <mergeCell ref="AF35:AF36"/>
    <mergeCell ref="X35:X36"/>
    <mergeCell ref="Y35:Y36"/>
    <mergeCell ref="Z35:Z36"/>
    <mergeCell ref="AA35:AA36"/>
    <mergeCell ref="AB35:AB36"/>
    <mergeCell ref="AC35:AC36"/>
    <mergeCell ref="AD35:AD36"/>
    <mergeCell ref="X32:X33"/>
    <mergeCell ref="Y32:Y33"/>
    <mergeCell ref="Z32:Z33"/>
    <mergeCell ref="AA32:AA33"/>
    <mergeCell ref="AB32:AB33"/>
    <mergeCell ref="AC32:AC33"/>
    <mergeCell ref="AD32:AD33"/>
    <mergeCell ref="Y34:AA34"/>
    <mergeCell ref="AJ32:AJ33"/>
    <mergeCell ref="AJ35:AJ36"/>
    <mergeCell ref="Y31:AA31"/>
    <mergeCell ref="AH29:AH30"/>
    <mergeCell ref="Q31:R31"/>
    <mergeCell ref="J29:J30"/>
    <mergeCell ref="K29:K30"/>
    <mergeCell ref="L29:L30"/>
    <mergeCell ref="M29:M30"/>
    <mergeCell ref="N29:N30"/>
    <mergeCell ref="O29:O30"/>
    <mergeCell ref="P29:P30"/>
    <mergeCell ref="N31:O31"/>
    <mergeCell ref="B31:E31"/>
    <mergeCell ref="F31:G31"/>
    <mergeCell ref="B32:E33"/>
    <mergeCell ref="F32:F33"/>
    <mergeCell ref="G32:G33"/>
    <mergeCell ref="H32:H33"/>
    <mergeCell ref="I32:I33"/>
    <mergeCell ref="B34:E34"/>
    <mergeCell ref="F34:G34"/>
    <mergeCell ref="B35:E36"/>
    <mergeCell ref="F35:F36"/>
    <mergeCell ref="G35:G36"/>
    <mergeCell ref="H35:H36"/>
    <mergeCell ref="I35:I36"/>
    <mergeCell ref="N34:O34"/>
    <mergeCell ref="Q34:R34"/>
    <mergeCell ref="S35:S36"/>
    <mergeCell ref="T35:T36"/>
    <mergeCell ref="Q35:Q36"/>
    <mergeCell ref="R35:R36"/>
    <mergeCell ref="U35:U36"/>
    <mergeCell ref="V35:V36"/>
    <mergeCell ref="W35:W36"/>
    <mergeCell ref="AH35:AH36"/>
    <mergeCell ref="AI35:AI36"/>
    <mergeCell ref="AE32:AE33"/>
    <mergeCell ref="AF32:AF33"/>
    <mergeCell ref="AG32:AG33"/>
    <mergeCell ref="AH32:AH33"/>
    <mergeCell ref="AI32:AI33"/>
    <mergeCell ref="AG35:AG36"/>
    <mergeCell ref="Q13:R13"/>
    <mergeCell ref="J11:J12"/>
    <mergeCell ref="K11:K12"/>
    <mergeCell ref="L11:L12"/>
    <mergeCell ref="M11:M12"/>
    <mergeCell ref="N11:N12"/>
    <mergeCell ref="O11:O12"/>
    <mergeCell ref="P11:P12"/>
    <mergeCell ref="N13:O13"/>
    <mergeCell ref="B13:E13"/>
    <mergeCell ref="F13:G13"/>
    <mergeCell ref="B14:E15"/>
    <mergeCell ref="F14:F15"/>
    <mergeCell ref="G14:G15"/>
    <mergeCell ref="H14:H15"/>
    <mergeCell ref="I14:I15"/>
    <mergeCell ref="B16:E16"/>
    <mergeCell ref="F16:G16"/>
    <mergeCell ref="B17:E18"/>
    <mergeCell ref="F17:F18"/>
    <mergeCell ref="G17:G18"/>
    <mergeCell ref="H17:H18"/>
    <mergeCell ref="I17:I18"/>
    <mergeCell ref="N16:O16"/>
    <mergeCell ref="Q16:R16"/>
    <mergeCell ref="S17:S18"/>
    <mergeCell ref="T17:T18"/>
    <mergeCell ref="Q17:Q18"/>
    <mergeCell ref="R17:R18"/>
    <mergeCell ref="J17:J18"/>
    <mergeCell ref="K17:K18"/>
    <mergeCell ref="L17:L18"/>
    <mergeCell ref="M17:M18"/>
    <mergeCell ref="N17:N18"/>
    <mergeCell ref="O17:O18"/>
    <mergeCell ref="P17:P18"/>
    <mergeCell ref="U17:U18"/>
    <mergeCell ref="V17:V18"/>
    <mergeCell ref="W17:W18"/>
    <mergeCell ref="AH17:AH18"/>
    <mergeCell ref="AI17:AI18"/>
    <mergeCell ref="AE14:AE15"/>
    <mergeCell ref="AF14:AF15"/>
    <mergeCell ref="AG14:AG15"/>
    <mergeCell ref="AH14:AH15"/>
    <mergeCell ref="AI14:AI15"/>
    <mergeCell ref="X14:X15"/>
    <mergeCell ref="Y14:Y15"/>
    <mergeCell ref="Z14:Z15"/>
    <mergeCell ref="AA14:AA15"/>
    <mergeCell ref="AB14:AB15"/>
    <mergeCell ref="AC14:AC15"/>
    <mergeCell ref="AD14:AD15"/>
    <mergeCell ref="Y16:AA16"/>
    <mergeCell ref="AJ14:AJ15"/>
    <mergeCell ref="AG17:AG18"/>
    <mergeCell ref="AJ17:AJ18"/>
    <mergeCell ref="AE23:AE24"/>
    <mergeCell ref="AF23:AF24"/>
    <mergeCell ref="X23:X24"/>
    <mergeCell ref="Y23:Y24"/>
    <mergeCell ref="Z23:Z24"/>
    <mergeCell ref="AA23:AA24"/>
    <mergeCell ref="AB23:AB24"/>
    <mergeCell ref="AC23:AC24"/>
    <mergeCell ref="AD23:AD24"/>
    <mergeCell ref="X20:X21"/>
    <mergeCell ref="Y20:Y21"/>
    <mergeCell ref="Z20:Z21"/>
    <mergeCell ref="AA20:AA21"/>
    <mergeCell ref="AB20:AB21"/>
    <mergeCell ref="AC20:AC21"/>
    <mergeCell ref="AD20:AD21"/>
    <mergeCell ref="Y22:AA22"/>
    <mergeCell ref="AJ20:AJ21"/>
    <mergeCell ref="AJ23:AJ24"/>
    <mergeCell ref="Y19:AA19"/>
    <mergeCell ref="B19:E19"/>
    <mergeCell ref="F19:G19"/>
    <mergeCell ref="B20:E21"/>
    <mergeCell ref="F20:F21"/>
    <mergeCell ref="G20:G21"/>
    <mergeCell ref="H20:H21"/>
    <mergeCell ref="I20:I21"/>
    <mergeCell ref="B22:E22"/>
    <mergeCell ref="F22:G22"/>
    <mergeCell ref="B23:E24"/>
    <mergeCell ref="F23:F24"/>
    <mergeCell ref="G23:G24"/>
    <mergeCell ref="H23:H24"/>
    <mergeCell ref="I23:I24"/>
    <mergeCell ref="N22:O22"/>
    <mergeCell ref="Q22:R22"/>
    <mergeCell ref="S23:S24"/>
    <mergeCell ref="T23:T24"/>
    <mergeCell ref="U23:U24"/>
    <mergeCell ref="V23:V24"/>
    <mergeCell ref="W23:W24"/>
    <mergeCell ref="AH23:AH24"/>
    <mergeCell ref="AI23:AI24"/>
    <mergeCell ref="AE20:AE21"/>
    <mergeCell ref="AF20:AF21"/>
    <mergeCell ref="AG20:AG21"/>
    <mergeCell ref="AH20:AH21"/>
    <mergeCell ref="AI20:AI21"/>
    <mergeCell ref="AG23:AG24"/>
    <mergeCell ref="L26:L27"/>
    <mergeCell ref="M26:M27"/>
    <mergeCell ref="N26:N27"/>
    <mergeCell ref="O26:O27"/>
    <mergeCell ref="P26:P27"/>
    <mergeCell ref="AE29:AE30"/>
    <mergeCell ref="AF29:AF30"/>
    <mergeCell ref="X29:X30"/>
    <mergeCell ref="Y29:Y30"/>
    <mergeCell ref="Z29:Z30"/>
    <mergeCell ref="AA29:AA30"/>
    <mergeCell ref="AB29:AB30"/>
    <mergeCell ref="AC29:AC30"/>
    <mergeCell ref="AD29:AD30"/>
    <mergeCell ref="U29:U30"/>
    <mergeCell ref="V29:V30"/>
    <mergeCell ref="W29:W30"/>
    <mergeCell ref="Q32:Q33"/>
    <mergeCell ref="R32:R33"/>
    <mergeCell ref="S32:S33"/>
    <mergeCell ref="T32:T33"/>
    <mergeCell ref="U32:U33"/>
    <mergeCell ref="V32:V33"/>
    <mergeCell ref="W32:W33"/>
    <mergeCell ref="J32:J33"/>
    <mergeCell ref="K32:K33"/>
    <mergeCell ref="L32:L33"/>
    <mergeCell ref="M32:M33"/>
    <mergeCell ref="N32:N33"/>
    <mergeCell ref="O32:O33"/>
    <mergeCell ref="P32:P33"/>
    <mergeCell ref="Q37:R37"/>
    <mergeCell ref="J35:J36"/>
    <mergeCell ref="K35:K36"/>
    <mergeCell ref="L35:L36"/>
    <mergeCell ref="M35:M36"/>
    <mergeCell ref="N35:N36"/>
    <mergeCell ref="O35:O36"/>
    <mergeCell ref="P35:P36"/>
    <mergeCell ref="N37:O37"/>
    <mergeCell ref="I38:I39"/>
    <mergeCell ref="J38:J39"/>
    <mergeCell ref="K38:K39"/>
    <mergeCell ref="L38:L39"/>
    <mergeCell ref="M38:M39"/>
    <mergeCell ref="N38:N39"/>
    <mergeCell ref="O38:O39"/>
    <mergeCell ref="P38:P39"/>
    <mergeCell ref="Q38:Q39"/>
    <mergeCell ref="R38:R39"/>
    <mergeCell ref="Q44:Q45"/>
    <mergeCell ref="R44:R45"/>
    <mergeCell ref="S44:S45"/>
    <mergeCell ref="T44:T45"/>
    <mergeCell ref="U44:U45"/>
    <mergeCell ref="V44:V45"/>
    <mergeCell ref="W44:W45"/>
    <mergeCell ref="X44:X45"/>
    <mergeCell ref="S38:S39"/>
    <mergeCell ref="T38:T39"/>
    <mergeCell ref="U38:U39"/>
    <mergeCell ref="V38:V39"/>
    <mergeCell ref="W38:W39"/>
    <mergeCell ref="X38:X39"/>
    <mergeCell ref="Q43:R43"/>
    <mergeCell ref="W41:W42"/>
    <mergeCell ref="X41:X42"/>
    <mergeCell ref="K44:K45"/>
    <mergeCell ref="L44:L45"/>
    <mergeCell ref="M44:M45"/>
    <mergeCell ref="N44:N45"/>
    <mergeCell ref="O44:O45"/>
    <mergeCell ref="P44:P45"/>
    <mergeCell ref="B46:E46"/>
    <mergeCell ref="F46:G46"/>
    <mergeCell ref="N43:O43"/>
    <mergeCell ref="AH47:AH48"/>
    <mergeCell ref="AI47:AI48"/>
    <mergeCell ref="AE44:AE45"/>
    <mergeCell ref="AF44:AF45"/>
    <mergeCell ref="AG44:AG45"/>
    <mergeCell ref="AH44:AH45"/>
    <mergeCell ref="AI44:AI45"/>
    <mergeCell ref="B47:E48"/>
    <mergeCell ref="F47:F48"/>
    <mergeCell ref="G47:G48"/>
    <mergeCell ref="H47:H48"/>
    <mergeCell ref="I47:I48"/>
    <mergeCell ref="N46:O46"/>
    <mergeCell ref="Q46:R46"/>
    <mergeCell ref="S47:S48"/>
    <mergeCell ref="T47:T48"/>
    <mergeCell ref="Y44:Y45"/>
    <mergeCell ref="Z44:Z45"/>
    <mergeCell ref="AA44:AA45"/>
    <mergeCell ref="AB44:AB45"/>
    <mergeCell ref="AC44:AC45"/>
    <mergeCell ref="AD44:AD45"/>
    <mergeCell ref="Y46:AA46"/>
    <mergeCell ref="B44:E45"/>
    <mergeCell ref="Y49:AA49"/>
    <mergeCell ref="J50:J51"/>
    <mergeCell ref="K50:K51"/>
    <mergeCell ref="L50:L51"/>
    <mergeCell ref="M50:M51"/>
    <mergeCell ref="N50:N51"/>
    <mergeCell ref="O50:O51"/>
    <mergeCell ref="AJ44:AJ45"/>
    <mergeCell ref="AG47:AG48"/>
    <mergeCell ref="AJ47:AJ48"/>
    <mergeCell ref="Q47:Q48"/>
    <mergeCell ref="R47:R48"/>
    <mergeCell ref="Q49:R49"/>
    <mergeCell ref="J47:J48"/>
    <mergeCell ref="K47:K48"/>
    <mergeCell ref="L47:L48"/>
    <mergeCell ref="M47:M48"/>
    <mergeCell ref="N47:N48"/>
    <mergeCell ref="O47:O48"/>
    <mergeCell ref="P47:P48"/>
    <mergeCell ref="N49:O49"/>
    <mergeCell ref="AF47:AF48"/>
    <mergeCell ref="U47:U48"/>
    <mergeCell ref="V47:V48"/>
    <mergeCell ref="B49:E49"/>
    <mergeCell ref="F49:G49"/>
    <mergeCell ref="B50:E51"/>
    <mergeCell ref="F50:F51"/>
    <mergeCell ref="G50:G51"/>
    <mergeCell ref="H50:H51"/>
    <mergeCell ref="I50:I51"/>
    <mergeCell ref="B52:E52"/>
    <mergeCell ref="F52:G52"/>
    <mergeCell ref="AH53:AH54"/>
    <mergeCell ref="AI53:AI54"/>
    <mergeCell ref="AE50:AE51"/>
    <mergeCell ref="AF50:AF51"/>
    <mergeCell ref="AG50:AG51"/>
    <mergeCell ref="AH50:AH51"/>
    <mergeCell ref="AI50:AI51"/>
    <mergeCell ref="B53:E54"/>
    <mergeCell ref="F53:F54"/>
    <mergeCell ref="G53:G54"/>
    <mergeCell ref="H53:H54"/>
    <mergeCell ref="I53:I54"/>
    <mergeCell ref="N52:O52"/>
    <mergeCell ref="Q52:R52"/>
    <mergeCell ref="S53:S54"/>
    <mergeCell ref="T53:T54"/>
    <mergeCell ref="J53:J54"/>
    <mergeCell ref="K53:K54"/>
    <mergeCell ref="L53:L54"/>
    <mergeCell ref="M53:M54"/>
    <mergeCell ref="N53:N54"/>
    <mergeCell ref="O53:O54"/>
    <mergeCell ref="P53:P54"/>
    <mergeCell ref="X50:X51"/>
    <mergeCell ref="U59:U60"/>
    <mergeCell ref="V59:V60"/>
    <mergeCell ref="W59:W60"/>
    <mergeCell ref="AJ50:AJ51"/>
    <mergeCell ref="AG53:AG54"/>
    <mergeCell ref="AJ53:AJ54"/>
    <mergeCell ref="Q56:Q57"/>
    <mergeCell ref="R56:R57"/>
    <mergeCell ref="S56:S57"/>
    <mergeCell ref="T56:T57"/>
    <mergeCell ref="U56:U57"/>
    <mergeCell ref="V56:V57"/>
    <mergeCell ref="W56:W57"/>
    <mergeCell ref="Q53:Q54"/>
    <mergeCell ref="R53:R54"/>
    <mergeCell ref="Q55:R55"/>
    <mergeCell ref="Q50:Q51"/>
    <mergeCell ref="R50:R51"/>
    <mergeCell ref="S50:S51"/>
    <mergeCell ref="T50:T51"/>
    <mergeCell ref="U50:U51"/>
    <mergeCell ref="V50:V51"/>
    <mergeCell ref="W50:W51"/>
    <mergeCell ref="U53:U54"/>
    <mergeCell ref="N55:O55"/>
    <mergeCell ref="X56:X57"/>
    <mergeCell ref="Y56:Y57"/>
    <mergeCell ref="Z56:Z57"/>
    <mergeCell ref="AA56:AA57"/>
    <mergeCell ref="AB56:AB57"/>
    <mergeCell ref="AC56:AC57"/>
    <mergeCell ref="AD56:AD57"/>
    <mergeCell ref="Y58:AA58"/>
    <mergeCell ref="Y55:AA55"/>
    <mergeCell ref="N56:N57"/>
    <mergeCell ref="O56:O57"/>
    <mergeCell ref="P56:P57"/>
    <mergeCell ref="B55:E55"/>
    <mergeCell ref="F55:G55"/>
    <mergeCell ref="B56:E57"/>
    <mergeCell ref="F56:F57"/>
    <mergeCell ref="G56:G57"/>
    <mergeCell ref="H56:H57"/>
    <mergeCell ref="I56:I57"/>
    <mergeCell ref="B58:E58"/>
    <mergeCell ref="F58:G58"/>
    <mergeCell ref="AJ56:AJ57"/>
    <mergeCell ref="AG59:AG60"/>
    <mergeCell ref="AJ59:AJ60"/>
    <mergeCell ref="B59:E60"/>
    <mergeCell ref="F59:F60"/>
    <mergeCell ref="G59:G60"/>
    <mergeCell ref="H59:H60"/>
    <mergeCell ref="I59:I60"/>
    <mergeCell ref="N58:O58"/>
    <mergeCell ref="Q58:R58"/>
    <mergeCell ref="S59:S60"/>
    <mergeCell ref="T59:T60"/>
    <mergeCell ref="Q59:Q60"/>
    <mergeCell ref="R59:R60"/>
    <mergeCell ref="J56:J57"/>
    <mergeCell ref="K56:K57"/>
    <mergeCell ref="L56:L57"/>
    <mergeCell ref="M56:M57"/>
    <mergeCell ref="AE59:AE60"/>
    <mergeCell ref="AF59:AF60"/>
    <mergeCell ref="X59:X60"/>
    <mergeCell ref="Y59:Y60"/>
    <mergeCell ref="Z59:Z60"/>
    <mergeCell ref="AA59:AA60"/>
    <mergeCell ref="W62:W63"/>
    <mergeCell ref="X62:X63"/>
    <mergeCell ref="Y62:Y63"/>
    <mergeCell ref="Z62:Z63"/>
    <mergeCell ref="Y64:AA64"/>
    <mergeCell ref="AH59:AH60"/>
    <mergeCell ref="AI59:AI60"/>
    <mergeCell ref="AE56:AE57"/>
    <mergeCell ref="AF56:AF57"/>
    <mergeCell ref="AG56:AG57"/>
    <mergeCell ref="AH56:AH57"/>
    <mergeCell ref="AI56:AI57"/>
    <mergeCell ref="AB59:AB60"/>
    <mergeCell ref="AC59:AC60"/>
    <mergeCell ref="AD59:AD60"/>
    <mergeCell ref="AH62:AH63"/>
    <mergeCell ref="AI62:AI63"/>
    <mergeCell ref="AJ62:AJ63"/>
    <mergeCell ref="AA62:AA63"/>
    <mergeCell ref="AB62:AB63"/>
    <mergeCell ref="AC62:AC63"/>
    <mergeCell ref="AD62:AD63"/>
    <mergeCell ref="AE62:AE63"/>
    <mergeCell ref="AF62:AF63"/>
    <mergeCell ref="AG62:AG63"/>
    <mergeCell ref="B61:E61"/>
    <mergeCell ref="F61:G61"/>
    <mergeCell ref="Y61:AA61"/>
    <mergeCell ref="B62:E63"/>
    <mergeCell ref="F62:F63"/>
    <mergeCell ref="G62:G63"/>
    <mergeCell ref="H62:H63"/>
    <mergeCell ref="AF65:AF66"/>
    <mergeCell ref="AG65:AG66"/>
    <mergeCell ref="H65:H66"/>
    <mergeCell ref="I65:I66"/>
    <mergeCell ref="J65:J66"/>
    <mergeCell ref="K65:K66"/>
    <mergeCell ref="L65:L66"/>
    <mergeCell ref="M65:M66"/>
    <mergeCell ref="N65:N66"/>
    <mergeCell ref="O65:O66"/>
    <mergeCell ref="P65:P66"/>
    <mergeCell ref="Q65:Q66"/>
    <mergeCell ref="R65:R66"/>
    <mergeCell ref="S65:S66"/>
    <mergeCell ref="T65:T66"/>
    <mergeCell ref="U65:U66"/>
    <mergeCell ref="V65:V66"/>
    <mergeCell ref="AH65:AH66"/>
    <mergeCell ref="AI65:AI66"/>
    <mergeCell ref="AJ65:AJ66"/>
    <mergeCell ref="Y65:Y66"/>
    <mergeCell ref="Z65:Z66"/>
    <mergeCell ref="AA65:AA66"/>
    <mergeCell ref="AB65:AB66"/>
    <mergeCell ref="AC65:AC66"/>
    <mergeCell ref="AD65:AD66"/>
    <mergeCell ref="AE65:AE66"/>
    <mergeCell ref="Y73:AJ73"/>
    <mergeCell ref="M71:Q71"/>
    <mergeCell ref="M72:Q72"/>
    <mergeCell ref="R72:V72"/>
    <mergeCell ref="B67:E67"/>
    <mergeCell ref="F67:G67"/>
    <mergeCell ref="B69:K69"/>
    <mergeCell ref="M69:V69"/>
    <mergeCell ref="M70:Q70"/>
    <mergeCell ref="R70:V70"/>
    <mergeCell ref="R71:V71"/>
    <mergeCell ref="B70:K78"/>
    <mergeCell ref="N67:O67"/>
    <mergeCell ref="M73:Q73"/>
    <mergeCell ref="R73:V73"/>
    <mergeCell ref="Q67:R67"/>
    <mergeCell ref="W65:W66"/>
    <mergeCell ref="X65:X66"/>
    <mergeCell ref="Y67:AA67"/>
    <mergeCell ref="B64:E64"/>
    <mergeCell ref="F64:G64"/>
    <mergeCell ref="N64:O64"/>
    <mergeCell ref="Q64:R64"/>
    <mergeCell ref="B65:E66"/>
    <mergeCell ref="F65:F66"/>
    <mergeCell ref="G65:G66"/>
    <mergeCell ref="Y38:Y39"/>
    <mergeCell ref="Z38:Z39"/>
    <mergeCell ref="Y40:AA40"/>
    <mergeCell ref="AH38:AH39"/>
    <mergeCell ref="AI38:AI39"/>
    <mergeCell ref="AJ38:AJ39"/>
    <mergeCell ref="AA38:AA39"/>
    <mergeCell ref="AB38:AB39"/>
    <mergeCell ref="AC38:AC39"/>
    <mergeCell ref="AD38:AD39"/>
    <mergeCell ref="AE38:AE39"/>
    <mergeCell ref="AF38:AF39"/>
    <mergeCell ref="AG38:AG39"/>
    <mergeCell ref="B37:E37"/>
    <mergeCell ref="F37:G37"/>
    <mergeCell ref="Y37:AA37"/>
    <mergeCell ref="B38:E39"/>
    <mergeCell ref="F38:F39"/>
    <mergeCell ref="G38:G39"/>
    <mergeCell ref="H38:H39"/>
    <mergeCell ref="AF41:AF42"/>
    <mergeCell ref="AG41:AG42"/>
    <mergeCell ref="H41:H42"/>
    <mergeCell ref="I41:I42"/>
    <mergeCell ref="J41:J42"/>
    <mergeCell ref="K41:K42"/>
    <mergeCell ref="L41:L42"/>
    <mergeCell ref="M41:M42"/>
    <mergeCell ref="N41:N42"/>
    <mergeCell ref="O41:O42"/>
    <mergeCell ref="P41:P42"/>
    <mergeCell ref="Q41:Q42"/>
    <mergeCell ref="R41:R42"/>
    <mergeCell ref="S41:S42"/>
    <mergeCell ref="T41:T42"/>
    <mergeCell ref="U41:U42"/>
    <mergeCell ref="V41:V42"/>
    <mergeCell ref="AH41:AH42"/>
    <mergeCell ref="AI41:AI42"/>
    <mergeCell ref="AJ41:AJ42"/>
    <mergeCell ref="Y41:Y42"/>
    <mergeCell ref="Z41:Z42"/>
    <mergeCell ref="AA41:AA42"/>
    <mergeCell ref="AB41:AB42"/>
    <mergeCell ref="AC41:AC42"/>
    <mergeCell ref="AD41:AD42"/>
    <mergeCell ref="AE41:AE42"/>
    <mergeCell ref="Y43:AA43"/>
    <mergeCell ref="B40:E40"/>
    <mergeCell ref="F40:G40"/>
    <mergeCell ref="N40:O40"/>
    <mergeCell ref="Q40:R40"/>
    <mergeCell ref="B41:E42"/>
    <mergeCell ref="F41:F42"/>
    <mergeCell ref="G41:G42"/>
    <mergeCell ref="AE47:AE48"/>
    <mergeCell ref="X47:X48"/>
    <mergeCell ref="Y47:Y48"/>
    <mergeCell ref="Z47:Z48"/>
    <mergeCell ref="AA47:AA48"/>
    <mergeCell ref="AB47:AB48"/>
    <mergeCell ref="AC47:AC48"/>
    <mergeCell ref="AD47:AD48"/>
    <mergeCell ref="W47:W48"/>
    <mergeCell ref="B43:E43"/>
    <mergeCell ref="F43:G43"/>
    <mergeCell ref="F44:F45"/>
    <mergeCell ref="G44:G45"/>
    <mergeCell ref="H44:H45"/>
    <mergeCell ref="I44:I45"/>
    <mergeCell ref="J44:J45"/>
    <mergeCell ref="P50:P51"/>
    <mergeCell ref="AE53:AE54"/>
    <mergeCell ref="AF53:AF54"/>
    <mergeCell ref="X53:X54"/>
    <mergeCell ref="Y53:Y54"/>
    <mergeCell ref="Z53:Z54"/>
    <mergeCell ref="AA53:AA54"/>
    <mergeCell ref="AB53:AB54"/>
    <mergeCell ref="AC53:AC54"/>
    <mergeCell ref="AD53:AD54"/>
    <mergeCell ref="V53:V54"/>
    <mergeCell ref="W53:W54"/>
    <mergeCell ref="Y50:Y51"/>
    <mergeCell ref="Z50:Z51"/>
    <mergeCell ref="AA50:AA51"/>
    <mergeCell ref="AB50:AB51"/>
    <mergeCell ref="AC50:AC51"/>
    <mergeCell ref="AD50:AD51"/>
    <mergeCell ref="Y52:AA52"/>
    <mergeCell ref="Q61:R61"/>
    <mergeCell ref="J59:J60"/>
    <mergeCell ref="K59:K60"/>
    <mergeCell ref="L59:L60"/>
    <mergeCell ref="M59:M60"/>
    <mergeCell ref="N59:N60"/>
    <mergeCell ref="O59:O60"/>
    <mergeCell ref="P59:P60"/>
    <mergeCell ref="N61:O61"/>
    <mergeCell ref="R62:R63"/>
    <mergeCell ref="M78:V78"/>
    <mergeCell ref="I62:I63"/>
    <mergeCell ref="J62:J63"/>
    <mergeCell ref="K62:K63"/>
    <mergeCell ref="L62:L63"/>
    <mergeCell ref="M62:M63"/>
    <mergeCell ref="N62:N63"/>
    <mergeCell ref="O62:O63"/>
    <mergeCell ref="P62:P63"/>
    <mergeCell ref="Q62:Q63"/>
    <mergeCell ref="S62:S63"/>
    <mergeCell ref="T62:T63"/>
    <mergeCell ref="U62:U63"/>
    <mergeCell ref="V62:V63"/>
  </mergeCells>
  <conditionalFormatting sqref="F8:AJ9 AK10 F11:AJ12 F14:AJ15 F17:AJ18 F20:AJ21 F23:AJ24 F26:AJ27 F29:AJ30 F32:AJ33 F35:AJ36 F38:AJ39 F41:AJ42 F44:AJ45 F47:AJ48 F50:AJ51 F53:AJ54 F56:AJ57 F59:AJ60 F62:AJ63 F65:AJ66">
    <cfRule type="cellIs" dxfId="19" priority="1" operator="equal">
      <formula>"S"</formula>
    </cfRule>
    <cfRule type="cellIs" dxfId="18" priority="2" operator="equal">
      <formula>"P"</formula>
    </cfRule>
    <cfRule type="cellIs" dxfId="17" priority="3" operator="equal">
      <formula>"H"</formula>
    </cfRule>
    <cfRule type="cellIs" dxfId="16" priority="4" operator="equal">
      <formula>"V"</formula>
    </cfRule>
  </conditionalFormatting>
  <hyperlinks>
    <hyperlink ref="M78" r:id="rId1" display="https://clockify.me/" xr:uid="{00000000-0004-0000-07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 summaryRight="0"/>
  </sheetPr>
  <dimension ref="A1:AJ995"/>
  <sheetViews>
    <sheetView showGridLines="0" zoomScale="85" zoomScaleNormal="85" workbookViewId="0"/>
  </sheetViews>
  <sheetFormatPr defaultColWidth="14.44140625" defaultRowHeight="15.75" customHeight="1" x14ac:dyDescent="0.25"/>
  <cols>
    <col min="1" max="1" width="1.6640625" customWidth="1"/>
    <col min="6" max="12" width="7.5546875" customWidth="1"/>
    <col min="13" max="13" width="7.6640625" customWidth="1"/>
    <col min="14" max="14" width="7.5546875" customWidth="1"/>
    <col min="15" max="15" width="7.6640625" customWidth="1"/>
    <col min="16" max="17" width="7.5546875" customWidth="1"/>
    <col min="18" max="20" width="7.6640625" customWidth="1"/>
    <col min="21" max="21" width="7.5546875" customWidth="1"/>
    <col min="22" max="22" width="7.6640625" customWidth="1"/>
    <col min="23" max="23" width="7.5546875" customWidth="1"/>
    <col min="24" max="24" width="7.6640625" customWidth="1"/>
    <col min="25" max="25" width="7.5546875" customWidth="1"/>
    <col min="26" max="26" width="7.6640625" customWidth="1"/>
    <col min="27" max="27" width="7.5546875" customWidth="1"/>
    <col min="28" max="29" width="7.6640625" customWidth="1"/>
    <col min="30" max="30" width="7.44140625" customWidth="1"/>
    <col min="31" max="34" width="7.6640625" customWidth="1"/>
    <col min="35" max="35" width="7.5546875" customWidth="1"/>
    <col min="36" max="36" width="7.6640625" customWidth="1"/>
  </cols>
  <sheetData>
    <row r="1" spans="1:36" ht="13.2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2"/>
    </row>
    <row r="2" spans="1:36" ht="13.2" x14ac:dyDescent="0.25">
      <c r="A2" s="1"/>
      <c r="B2" s="1"/>
      <c r="C2" s="3"/>
      <c r="D2" s="3"/>
      <c r="E2" s="4"/>
      <c r="F2" s="58" t="s">
        <v>89</v>
      </c>
      <c r="G2" s="47"/>
      <c r="H2" s="5"/>
      <c r="I2" s="3"/>
      <c r="J2" s="58" t="s">
        <v>90</v>
      </c>
      <c r="K2" s="47"/>
      <c r="L2" s="5"/>
      <c r="M2" s="3"/>
      <c r="N2" s="58" t="s">
        <v>91</v>
      </c>
      <c r="O2" s="47"/>
      <c r="P2" s="5"/>
      <c r="Q2" s="1"/>
      <c r="R2" s="58" t="s">
        <v>105</v>
      </c>
      <c r="S2" s="59"/>
      <c r="T2" s="4"/>
      <c r="U2" s="4"/>
      <c r="V2" s="4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2"/>
    </row>
    <row r="3" spans="1:36" ht="13.2" x14ac:dyDescent="0.25">
      <c r="A3" s="1"/>
      <c r="B3" s="1"/>
      <c r="C3" s="3"/>
      <c r="D3" s="3"/>
      <c r="E3" s="4"/>
      <c r="F3" s="47"/>
      <c r="G3" s="47"/>
      <c r="H3" s="61" t="s">
        <v>6</v>
      </c>
      <c r="I3" s="3"/>
      <c r="J3" s="47"/>
      <c r="K3" s="47"/>
      <c r="L3" s="62" t="s">
        <v>10</v>
      </c>
      <c r="M3" s="3"/>
      <c r="N3" s="47"/>
      <c r="O3" s="47"/>
      <c r="P3" s="63" t="s">
        <v>11</v>
      </c>
      <c r="Q3" s="1"/>
      <c r="R3" s="59"/>
      <c r="S3" s="59"/>
      <c r="T3" s="60" t="s">
        <v>12</v>
      </c>
      <c r="U3" s="4"/>
      <c r="V3" s="4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2"/>
    </row>
    <row r="4" spans="1:36" ht="13.2" x14ac:dyDescent="0.25">
      <c r="A4" s="1"/>
      <c r="B4" s="1"/>
      <c r="C4" s="3"/>
      <c r="D4" s="3"/>
      <c r="E4" s="4"/>
      <c r="F4" s="47"/>
      <c r="G4" s="47"/>
      <c r="H4" s="32"/>
      <c r="I4" s="3"/>
      <c r="J4" s="47"/>
      <c r="K4" s="47"/>
      <c r="L4" s="32"/>
      <c r="M4" s="3"/>
      <c r="N4" s="47"/>
      <c r="O4" s="47"/>
      <c r="P4" s="32"/>
      <c r="Q4" s="1"/>
      <c r="R4" s="59"/>
      <c r="S4" s="59"/>
      <c r="T4" s="32"/>
      <c r="U4" s="4"/>
      <c r="V4" s="4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2"/>
    </row>
    <row r="5" spans="1:36" ht="13.2" x14ac:dyDescent="0.25">
      <c r="A5" s="1"/>
      <c r="B5" s="1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2"/>
    </row>
    <row r="6" spans="1:36" ht="15.6" x14ac:dyDescent="0.25">
      <c r="A6" s="6"/>
      <c r="B6" s="72" t="s">
        <v>92</v>
      </c>
      <c r="C6" s="73"/>
      <c r="D6" s="73"/>
      <c r="E6" s="74"/>
      <c r="F6" s="75">
        <v>1</v>
      </c>
      <c r="G6" s="75">
        <v>2</v>
      </c>
      <c r="H6" s="75">
        <v>3</v>
      </c>
      <c r="I6" s="75">
        <v>4</v>
      </c>
      <c r="J6" s="75">
        <v>5</v>
      </c>
      <c r="K6" s="75">
        <v>6</v>
      </c>
      <c r="L6" s="75">
        <v>7</v>
      </c>
      <c r="M6" s="75">
        <v>8</v>
      </c>
      <c r="N6" s="75">
        <v>9</v>
      </c>
      <c r="O6" s="75">
        <v>10</v>
      </c>
      <c r="P6" s="75">
        <v>11</v>
      </c>
      <c r="Q6" s="75">
        <v>12</v>
      </c>
      <c r="R6" s="75">
        <v>13</v>
      </c>
      <c r="S6" s="75">
        <v>14</v>
      </c>
      <c r="T6" s="75">
        <v>15</v>
      </c>
      <c r="U6" s="75">
        <v>16</v>
      </c>
      <c r="V6" s="75">
        <v>17</v>
      </c>
      <c r="W6" s="75">
        <v>18</v>
      </c>
      <c r="X6" s="75">
        <v>19</v>
      </c>
      <c r="Y6" s="75">
        <v>20</v>
      </c>
      <c r="Z6" s="75">
        <v>21</v>
      </c>
      <c r="AA6" s="75">
        <v>22</v>
      </c>
      <c r="AB6" s="75">
        <v>23</v>
      </c>
      <c r="AC6" s="75">
        <v>24</v>
      </c>
      <c r="AD6" s="75">
        <v>25</v>
      </c>
      <c r="AE6" s="75">
        <v>26</v>
      </c>
      <c r="AF6" s="75">
        <v>27</v>
      </c>
      <c r="AG6" s="75">
        <v>28</v>
      </c>
      <c r="AH6" s="75">
        <v>29</v>
      </c>
      <c r="AI6" s="75">
        <v>30</v>
      </c>
      <c r="AJ6" s="94"/>
    </row>
    <row r="7" spans="1:36" ht="15.6" x14ac:dyDescent="0.25">
      <c r="A7" s="6"/>
      <c r="B7" s="76"/>
      <c r="C7" s="77"/>
      <c r="D7" s="77"/>
      <c r="E7" s="78"/>
      <c r="F7" s="79"/>
      <c r="G7" s="79"/>
      <c r="H7" s="79"/>
      <c r="I7" s="79"/>
      <c r="J7" s="79"/>
      <c r="K7" s="79"/>
      <c r="L7" s="79"/>
      <c r="M7" s="79"/>
      <c r="N7" s="79"/>
      <c r="O7" s="79"/>
      <c r="P7" s="79"/>
      <c r="Q7" s="79"/>
      <c r="R7" s="79"/>
      <c r="S7" s="79"/>
      <c r="T7" s="79"/>
      <c r="U7" s="79"/>
      <c r="V7" s="79"/>
      <c r="W7" s="79"/>
      <c r="X7" s="79"/>
      <c r="Y7" s="79"/>
      <c r="Z7" s="79"/>
      <c r="AA7" s="79"/>
      <c r="AB7" s="79"/>
      <c r="AC7" s="79"/>
      <c r="AD7" s="79"/>
      <c r="AE7" s="79"/>
      <c r="AF7" s="79"/>
      <c r="AG7" s="79"/>
      <c r="AH7" s="79"/>
      <c r="AI7" s="79"/>
      <c r="AJ7" s="94"/>
    </row>
    <row r="8" spans="1:36" ht="13.2" x14ac:dyDescent="0.25">
      <c r="A8" s="1"/>
      <c r="B8" s="80" t="s">
        <v>16</v>
      </c>
      <c r="C8" s="81"/>
      <c r="D8" s="81"/>
      <c r="E8" s="82"/>
      <c r="F8" s="65"/>
      <c r="G8" s="65"/>
      <c r="H8" s="65"/>
      <c r="I8" s="69"/>
      <c r="J8" s="68"/>
      <c r="K8" s="68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2"/>
    </row>
    <row r="9" spans="1:36" ht="13.2" x14ac:dyDescent="0.25">
      <c r="A9" s="1"/>
      <c r="B9" s="83"/>
      <c r="C9" s="84"/>
      <c r="D9" s="84"/>
      <c r="E9" s="85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2"/>
    </row>
    <row r="10" spans="1:36" ht="14.4" x14ac:dyDescent="0.3">
      <c r="A10" s="8"/>
      <c r="B10" s="38" t="s">
        <v>17</v>
      </c>
      <c r="C10" s="34"/>
      <c r="D10" s="34"/>
      <c r="E10" s="39"/>
      <c r="F10" s="40" t="s">
        <v>18</v>
      </c>
      <c r="G10" s="34"/>
      <c r="H10" s="9" t="s">
        <v>19</v>
      </c>
      <c r="I10" s="9"/>
      <c r="J10" s="9" t="s">
        <v>20</v>
      </c>
      <c r="K10" s="9">
        <f>COUNTIF(F8:AI9,"s")</f>
        <v>0</v>
      </c>
      <c r="L10" s="9" t="s">
        <v>21</v>
      </c>
      <c r="M10" s="10">
        <f>I10-K10</f>
        <v>0</v>
      </c>
      <c r="N10" s="35" t="s">
        <v>22</v>
      </c>
      <c r="O10" s="34"/>
      <c r="P10" s="11">
        <f>COUNTIF(F8:AI9,"p")</f>
        <v>0</v>
      </c>
      <c r="Q10" s="33" t="s">
        <v>23</v>
      </c>
      <c r="R10" s="34"/>
      <c r="S10" s="12" t="s">
        <v>19</v>
      </c>
      <c r="T10" s="12"/>
      <c r="U10" s="12" t="s">
        <v>20</v>
      </c>
      <c r="V10" s="13">
        <f>COUNTIF(F8:AI9,"v")</f>
        <v>0</v>
      </c>
      <c r="W10" s="12" t="s">
        <v>21</v>
      </c>
      <c r="X10" s="14">
        <f>T10-V10</f>
        <v>0</v>
      </c>
      <c r="Y10" s="37" t="s">
        <v>24</v>
      </c>
      <c r="Z10" s="34"/>
      <c r="AA10" s="34"/>
      <c r="AB10" s="15">
        <f>I10+T10</f>
        <v>0</v>
      </c>
      <c r="AC10" s="16" t="s">
        <v>20</v>
      </c>
      <c r="AD10" s="17">
        <f>K10+V10</f>
        <v>0</v>
      </c>
      <c r="AE10" s="16" t="s">
        <v>21</v>
      </c>
      <c r="AF10" s="18">
        <f>M10+X10</f>
        <v>0</v>
      </c>
      <c r="AG10" s="19"/>
      <c r="AH10" s="19"/>
      <c r="AI10" s="20"/>
      <c r="AJ10" s="21"/>
    </row>
    <row r="11" spans="1:36" ht="13.2" x14ac:dyDescent="0.25">
      <c r="A11" s="1"/>
      <c r="B11" s="80" t="s">
        <v>25</v>
      </c>
      <c r="C11" s="81"/>
      <c r="D11" s="81"/>
      <c r="E11" s="82"/>
      <c r="F11" s="66"/>
      <c r="G11" s="66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2"/>
    </row>
    <row r="12" spans="1:36" ht="13.2" x14ac:dyDescent="0.25">
      <c r="A12" s="1"/>
      <c r="B12" s="83"/>
      <c r="C12" s="84"/>
      <c r="D12" s="84"/>
      <c r="E12" s="85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2"/>
    </row>
    <row r="13" spans="1:36" ht="14.4" x14ac:dyDescent="0.3">
      <c r="A13" s="1"/>
      <c r="B13" s="38" t="s">
        <v>26</v>
      </c>
      <c r="C13" s="34"/>
      <c r="D13" s="34"/>
      <c r="E13" s="39"/>
      <c r="F13" s="40" t="s">
        <v>18</v>
      </c>
      <c r="G13" s="34"/>
      <c r="H13" s="9" t="s">
        <v>19</v>
      </c>
      <c r="I13" s="9"/>
      <c r="J13" s="9" t="s">
        <v>20</v>
      </c>
      <c r="K13" s="9">
        <f>COUNTIF(F11:AI12,"s")</f>
        <v>0</v>
      </c>
      <c r="L13" s="9" t="s">
        <v>21</v>
      </c>
      <c r="M13" s="10">
        <f>I13-K13</f>
        <v>0</v>
      </c>
      <c r="N13" s="35" t="s">
        <v>22</v>
      </c>
      <c r="O13" s="34"/>
      <c r="P13" s="11">
        <f>COUNTIF(F11:AI12,"p")</f>
        <v>0</v>
      </c>
      <c r="Q13" s="33" t="s">
        <v>23</v>
      </c>
      <c r="R13" s="34"/>
      <c r="S13" s="12" t="s">
        <v>19</v>
      </c>
      <c r="T13" s="12"/>
      <c r="U13" s="12" t="s">
        <v>20</v>
      </c>
      <c r="V13" s="13">
        <f>COUNTIF(F11:AI12,"v")</f>
        <v>0</v>
      </c>
      <c r="W13" s="12" t="s">
        <v>21</v>
      </c>
      <c r="X13" s="14">
        <f>T13-V13</f>
        <v>0</v>
      </c>
      <c r="Y13" s="37" t="s">
        <v>24</v>
      </c>
      <c r="Z13" s="34"/>
      <c r="AA13" s="34"/>
      <c r="AB13" s="15">
        <f>I13+T13</f>
        <v>0</v>
      </c>
      <c r="AC13" s="16" t="s">
        <v>20</v>
      </c>
      <c r="AD13" s="17">
        <f>K13+V13</f>
        <v>0</v>
      </c>
      <c r="AE13" s="16" t="s">
        <v>21</v>
      </c>
      <c r="AF13" s="18">
        <f>M13+X13</f>
        <v>0</v>
      </c>
      <c r="AG13" s="22"/>
      <c r="AH13" s="22"/>
      <c r="AI13" s="23"/>
      <c r="AJ13" s="2"/>
    </row>
    <row r="14" spans="1:36" ht="13.2" x14ac:dyDescent="0.25">
      <c r="A14" s="1"/>
      <c r="B14" s="80" t="s">
        <v>27</v>
      </c>
      <c r="C14" s="81"/>
      <c r="D14" s="81"/>
      <c r="E14" s="82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6"/>
      <c r="Q14" s="66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2"/>
    </row>
    <row r="15" spans="1:36" ht="13.2" x14ac:dyDescent="0.25">
      <c r="A15" s="1"/>
      <c r="B15" s="83"/>
      <c r="C15" s="84"/>
      <c r="D15" s="84"/>
      <c r="E15" s="85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2"/>
    </row>
    <row r="16" spans="1:36" ht="14.4" x14ac:dyDescent="0.3">
      <c r="A16" s="1"/>
      <c r="B16" s="38" t="s">
        <v>28</v>
      </c>
      <c r="C16" s="34"/>
      <c r="D16" s="34"/>
      <c r="E16" s="39"/>
      <c r="F16" s="40" t="s">
        <v>18</v>
      </c>
      <c r="G16" s="34"/>
      <c r="H16" s="9" t="s">
        <v>19</v>
      </c>
      <c r="I16" s="9"/>
      <c r="J16" s="9" t="s">
        <v>20</v>
      </c>
      <c r="K16" s="9">
        <f>COUNTIF(F14:AI15,"s")</f>
        <v>0</v>
      </c>
      <c r="L16" s="9" t="s">
        <v>21</v>
      </c>
      <c r="M16" s="10">
        <f>I16-K16</f>
        <v>0</v>
      </c>
      <c r="N16" s="35" t="s">
        <v>22</v>
      </c>
      <c r="O16" s="34"/>
      <c r="P16" s="11">
        <f>COUNTIF(F14:AI15,"p")</f>
        <v>0</v>
      </c>
      <c r="Q16" s="33" t="s">
        <v>23</v>
      </c>
      <c r="R16" s="34"/>
      <c r="S16" s="12" t="s">
        <v>19</v>
      </c>
      <c r="T16" s="12"/>
      <c r="U16" s="12" t="s">
        <v>20</v>
      </c>
      <c r="V16" s="13">
        <f>COUNTIF(F14:AI15,"v")</f>
        <v>0</v>
      </c>
      <c r="W16" s="12" t="s">
        <v>21</v>
      </c>
      <c r="X16" s="14">
        <f>T16-V16</f>
        <v>0</v>
      </c>
      <c r="Y16" s="37" t="s">
        <v>24</v>
      </c>
      <c r="Z16" s="34"/>
      <c r="AA16" s="34"/>
      <c r="AB16" s="15">
        <f>I16+T16</f>
        <v>0</v>
      </c>
      <c r="AC16" s="16" t="s">
        <v>20</v>
      </c>
      <c r="AD16" s="17">
        <f>K16+V16</f>
        <v>0</v>
      </c>
      <c r="AE16" s="16" t="s">
        <v>21</v>
      </c>
      <c r="AF16" s="18">
        <f>M16+X16</f>
        <v>0</v>
      </c>
      <c r="AG16" s="22"/>
      <c r="AH16" s="22"/>
      <c r="AI16" s="23"/>
      <c r="AJ16" s="2"/>
    </row>
    <row r="17" spans="1:36" ht="13.2" x14ac:dyDescent="0.25">
      <c r="A17" s="1"/>
      <c r="B17" s="80" t="s">
        <v>29</v>
      </c>
      <c r="C17" s="81"/>
      <c r="D17" s="81"/>
      <c r="E17" s="82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2"/>
    </row>
    <row r="18" spans="1:36" ht="13.2" x14ac:dyDescent="0.25">
      <c r="A18" s="1"/>
      <c r="B18" s="83"/>
      <c r="C18" s="84"/>
      <c r="D18" s="84"/>
      <c r="E18" s="85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2"/>
    </row>
    <row r="19" spans="1:36" ht="14.4" x14ac:dyDescent="0.3">
      <c r="A19" s="1"/>
      <c r="B19" s="38" t="s">
        <v>30</v>
      </c>
      <c r="C19" s="34"/>
      <c r="D19" s="34"/>
      <c r="E19" s="39"/>
      <c r="F19" s="40" t="s">
        <v>18</v>
      </c>
      <c r="G19" s="34"/>
      <c r="H19" s="9" t="s">
        <v>19</v>
      </c>
      <c r="I19" s="9"/>
      <c r="J19" s="9" t="s">
        <v>20</v>
      </c>
      <c r="K19" s="9">
        <f>COUNTIF(F17:AI18,"s")</f>
        <v>0</v>
      </c>
      <c r="L19" s="9" t="s">
        <v>21</v>
      </c>
      <c r="M19" s="10">
        <f>I19-K19</f>
        <v>0</v>
      </c>
      <c r="N19" s="35" t="s">
        <v>22</v>
      </c>
      <c r="O19" s="34"/>
      <c r="P19" s="11">
        <f>COUNTIF(F17:AI18,"p")</f>
        <v>0</v>
      </c>
      <c r="Q19" s="33" t="s">
        <v>23</v>
      </c>
      <c r="R19" s="34"/>
      <c r="S19" s="12" t="s">
        <v>19</v>
      </c>
      <c r="T19" s="12"/>
      <c r="U19" s="12" t="s">
        <v>20</v>
      </c>
      <c r="V19" s="13">
        <f>COUNTIF(F17:AI18,"v")</f>
        <v>0</v>
      </c>
      <c r="W19" s="12" t="s">
        <v>21</v>
      </c>
      <c r="X19" s="14">
        <f>T19-V19</f>
        <v>0</v>
      </c>
      <c r="Y19" s="37" t="s">
        <v>24</v>
      </c>
      <c r="Z19" s="34"/>
      <c r="AA19" s="34"/>
      <c r="AB19" s="15">
        <f>I19+T19</f>
        <v>0</v>
      </c>
      <c r="AC19" s="16" t="s">
        <v>20</v>
      </c>
      <c r="AD19" s="17">
        <f>K19+V19</f>
        <v>0</v>
      </c>
      <c r="AE19" s="16" t="s">
        <v>21</v>
      </c>
      <c r="AF19" s="18">
        <f>M19+X19</f>
        <v>0</v>
      </c>
      <c r="AG19" s="22"/>
      <c r="AH19" s="22"/>
      <c r="AI19" s="23"/>
      <c r="AJ19" s="2"/>
    </row>
    <row r="20" spans="1:36" ht="13.2" x14ac:dyDescent="0.25">
      <c r="A20" s="1"/>
      <c r="B20" s="80" t="s">
        <v>31</v>
      </c>
      <c r="C20" s="81"/>
      <c r="D20" s="81"/>
      <c r="E20" s="82"/>
      <c r="F20" s="67"/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2"/>
    </row>
    <row r="21" spans="1:36" ht="13.2" x14ac:dyDescent="0.25">
      <c r="A21" s="1"/>
      <c r="B21" s="83"/>
      <c r="C21" s="84"/>
      <c r="D21" s="84"/>
      <c r="E21" s="85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2"/>
    </row>
    <row r="22" spans="1:36" ht="14.4" x14ac:dyDescent="0.3">
      <c r="A22" s="1"/>
      <c r="B22" s="38" t="s">
        <v>32</v>
      </c>
      <c r="C22" s="34"/>
      <c r="D22" s="34"/>
      <c r="E22" s="39"/>
      <c r="F22" s="40" t="s">
        <v>18</v>
      </c>
      <c r="G22" s="34"/>
      <c r="H22" s="9" t="s">
        <v>19</v>
      </c>
      <c r="I22" s="9"/>
      <c r="J22" s="9" t="s">
        <v>20</v>
      </c>
      <c r="K22" s="9">
        <f>COUNTIF(F20:AI21,"s")</f>
        <v>0</v>
      </c>
      <c r="L22" s="9" t="s">
        <v>21</v>
      </c>
      <c r="M22" s="10">
        <f>I22-K22</f>
        <v>0</v>
      </c>
      <c r="N22" s="35" t="s">
        <v>22</v>
      </c>
      <c r="O22" s="34"/>
      <c r="P22" s="11">
        <f>COUNTIF(F20:AI21,"p")</f>
        <v>0</v>
      </c>
      <c r="Q22" s="33" t="s">
        <v>23</v>
      </c>
      <c r="R22" s="34"/>
      <c r="S22" s="12" t="s">
        <v>19</v>
      </c>
      <c r="T22" s="12"/>
      <c r="U22" s="12" t="s">
        <v>20</v>
      </c>
      <c r="V22" s="13">
        <f>COUNTIF(F20:AI21,"v")</f>
        <v>0</v>
      </c>
      <c r="W22" s="12" t="s">
        <v>21</v>
      </c>
      <c r="X22" s="14">
        <f>T22-V22</f>
        <v>0</v>
      </c>
      <c r="Y22" s="37" t="s">
        <v>24</v>
      </c>
      <c r="Z22" s="34"/>
      <c r="AA22" s="34"/>
      <c r="AB22" s="15">
        <f>I22+T22</f>
        <v>0</v>
      </c>
      <c r="AC22" s="16" t="s">
        <v>20</v>
      </c>
      <c r="AD22" s="17">
        <f>K22+V22</f>
        <v>0</v>
      </c>
      <c r="AE22" s="16" t="s">
        <v>21</v>
      </c>
      <c r="AF22" s="18">
        <f>M22+X22</f>
        <v>0</v>
      </c>
      <c r="AG22" s="22"/>
      <c r="AH22" s="22"/>
      <c r="AI22" s="23"/>
      <c r="AJ22" s="2"/>
    </row>
    <row r="23" spans="1:36" ht="13.2" x14ac:dyDescent="0.25">
      <c r="A23" s="1"/>
      <c r="B23" s="80" t="s">
        <v>33</v>
      </c>
      <c r="C23" s="81"/>
      <c r="D23" s="81"/>
      <c r="E23" s="82"/>
      <c r="F23" s="67"/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2"/>
    </row>
    <row r="24" spans="1:36" ht="13.2" x14ac:dyDescent="0.25">
      <c r="A24" s="1"/>
      <c r="B24" s="83"/>
      <c r="C24" s="84"/>
      <c r="D24" s="84"/>
      <c r="E24" s="85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2"/>
    </row>
    <row r="25" spans="1:36" ht="14.4" x14ac:dyDescent="0.3">
      <c r="A25" s="1"/>
      <c r="B25" s="38" t="s">
        <v>34</v>
      </c>
      <c r="C25" s="34"/>
      <c r="D25" s="34"/>
      <c r="E25" s="39"/>
      <c r="F25" s="40" t="s">
        <v>18</v>
      </c>
      <c r="G25" s="34"/>
      <c r="H25" s="9" t="s">
        <v>19</v>
      </c>
      <c r="I25" s="9"/>
      <c r="J25" s="9" t="s">
        <v>20</v>
      </c>
      <c r="K25" s="9">
        <f>COUNTIF(F23:AI24,"s")</f>
        <v>0</v>
      </c>
      <c r="L25" s="9" t="s">
        <v>21</v>
      </c>
      <c r="M25" s="10">
        <f>I25-K25</f>
        <v>0</v>
      </c>
      <c r="N25" s="35" t="s">
        <v>22</v>
      </c>
      <c r="O25" s="34"/>
      <c r="P25" s="11">
        <f>COUNTIF(F23:AI24,"p")</f>
        <v>0</v>
      </c>
      <c r="Q25" s="33" t="s">
        <v>23</v>
      </c>
      <c r="R25" s="34"/>
      <c r="S25" s="12" t="s">
        <v>19</v>
      </c>
      <c r="T25" s="12"/>
      <c r="U25" s="12" t="s">
        <v>20</v>
      </c>
      <c r="V25" s="13">
        <f>COUNTIF(F23:AI24,"v")</f>
        <v>0</v>
      </c>
      <c r="W25" s="12" t="s">
        <v>21</v>
      </c>
      <c r="X25" s="14">
        <f>T25-V25</f>
        <v>0</v>
      </c>
      <c r="Y25" s="37" t="s">
        <v>24</v>
      </c>
      <c r="Z25" s="34"/>
      <c r="AA25" s="34"/>
      <c r="AB25" s="15">
        <f>I25+T25</f>
        <v>0</v>
      </c>
      <c r="AC25" s="16" t="s">
        <v>20</v>
      </c>
      <c r="AD25" s="17">
        <f>K25+V25</f>
        <v>0</v>
      </c>
      <c r="AE25" s="16" t="s">
        <v>21</v>
      </c>
      <c r="AF25" s="18">
        <f>M25+X25</f>
        <v>0</v>
      </c>
      <c r="AG25" s="22"/>
      <c r="AH25" s="22"/>
      <c r="AI25" s="23"/>
      <c r="AJ25" s="2"/>
    </row>
    <row r="26" spans="1:36" ht="13.2" x14ac:dyDescent="0.25">
      <c r="A26" s="1"/>
      <c r="B26" s="80" t="s">
        <v>35</v>
      </c>
      <c r="C26" s="81"/>
      <c r="D26" s="81"/>
      <c r="E26" s="82"/>
      <c r="F26" s="67"/>
      <c r="G26" s="67"/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2"/>
    </row>
    <row r="27" spans="1:36" ht="13.2" x14ac:dyDescent="0.25">
      <c r="A27" s="1"/>
      <c r="B27" s="83"/>
      <c r="C27" s="84"/>
      <c r="D27" s="84"/>
      <c r="E27" s="85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2"/>
    </row>
    <row r="28" spans="1:36" ht="14.4" x14ac:dyDescent="0.3">
      <c r="A28" s="1"/>
      <c r="B28" s="38" t="s">
        <v>36</v>
      </c>
      <c r="C28" s="34"/>
      <c r="D28" s="34"/>
      <c r="E28" s="39"/>
      <c r="F28" s="40" t="s">
        <v>18</v>
      </c>
      <c r="G28" s="34"/>
      <c r="H28" s="9" t="s">
        <v>19</v>
      </c>
      <c r="I28" s="9"/>
      <c r="J28" s="9" t="s">
        <v>20</v>
      </c>
      <c r="K28" s="9">
        <f>COUNTIF(F26:AI27,"s")</f>
        <v>0</v>
      </c>
      <c r="L28" s="9" t="s">
        <v>21</v>
      </c>
      <c r="M28" s="10">
        <f>I28-K28</f>
        <v>0</v>
      </c>
      <c r="N28" s="35" t="s">
        <v>22</v>
      </c>
      <c r="O28" s="34"/>
      <c r="P28" s="11">
        <f>COUNTIF(F26:AI27,"p")</f>
        <v>0</v>
      </c>
      <c r="Q28" s="33" t="s">
        <v>23</v>
      </c>
      <c r="R28" s="34"/>
      <c r="S28" s="12" t="s">
        <v>19</v>
      </c>
      <c r="T28" s="12"/>
      <c r="U28" s="12" t="s">
        <v>20</v>
      </c>
      <c r="V28" s="13">
        <f>COUNTIF(F26:AI27,"v")</f>
        <v>0</v>
      </c>
      <c r="W28" s="12" t="s">
        <v>21</v>
      </c>
      <c r="X28" s="14">
        <f>T28-V28</f>
        <v>0</v>
      </c>
      <c r="Y28" s="37" t="s">
        <v>24</v>
      </c>
      <c r="Z28" s="34"/>
      <c r="AA28" s="34"/>
      <c r="AB28" s="15">
        <f>I28+T28</f>
        <v>0</v>
      </c>
      <c r="AC28" s="16" t="s">
        <v>20</v>
      </c>
      <c r="AD28" s="17">
        <f>K28+V28</f>
        <v>0</v>
      </c>
      <c r="AE28" s="16" t="s">
        <v>21</v>
      </c>
      <c r="AF28" s="18">
        <f>M28+X28</f>
        <v>0</v>
      </c>
      <c r="AG28" s="22"/>
      <c r="AH28" s="22"/>
      <c r="AI28" s="23"/>
      <c r="AJ28" s="2"/>
    </row>
    <row r="29" spans="1:36" ht="13.2" x14ac:dyDescent="0.25">
      <c r="A29" s="1"/>
      <c r="B29" s="80" t="s">
        <v>37</v>
      </c>
      <c r="C29" s="81"/>
      <c r="D29" s="81"/>
      <c r="E29" s="82"/>
      <c r="F29" s="67"/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2"/>
    </row>
    <row r="30" spans="1:36" ht="13.2" x14ac:dyDescent="0.25">
      <c r="A30" s="1"/>
      <c r="B30" s="83"/>
      <c r="C30" s="84"/>
      <c r="D30" s="84"/>
      <c r="E30" s="85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2"/>
    </row>
    <row r="31" spans="1:36" ht="14.4" x14ac:dyDescent="0.3">
      <c r="A31" s="1"/>
      <c r="B31" s="38" t="s">
        <v>38</v>
      </c>
      <c r="C31" s="34"/>
      <c r="D31" s="34"/>
      <c r="E31" s="39"/>
      <c r="F31" s="40" t="s">
        <v>18</v>
      </c>
      <c r="G31" s="34"/>
      <c r="H31" s="9" t="s">
        <v>19</v>
      </c>
      <c r="I31" s="9"/>
      <c r="J31" s="9" t="s">
        <v>20</v>
      </c>
      <c r="K31" s="9">
        <f>COUNTIF(F29:AI30,"s")</f>
        <v>0</v>
      </c>
      <c r="L31" s="9" t="s">
        <v>21</v>
      </c>
      <c r="M31" s="10">
        <f>I31-K31</f>
        <v>0</v>
      </c>
      <c r="N31" s="35" t="s">
        <v>22</v>
      </c>
      <c r="O31" s="34"/>
      <c r="P31" s="11">
        <f>COUNTIF(F29:AI30,"p")</f>
        <v>0</v>
      </c>
      <c r="Q31" s="33" t="s">
        <v>23</v>
      </c>
      <c r="R31" s="34"/>
      <c r="S31" s="12" t="s">
        <v>19</v>
      </c>
      <c r="T31" s="12"/>
      <c r="U31" s="12" t="s">
        <v>20</v>
      </c>
      <c r="V31" s="13">
        <f>COUNTIF(F29:AI30,"v")</f>
        <v>0</v>
      </c>
      <c r="W31" s="12" t="s">
        <v>21</v>
      </c>
      <c r="X31" s="14">
        <f>T31-V31</f>
        <v>0</v>
      </c>
      <c r="Y31" s="37" t="s">
        <v>24</v>
      </c>
      <c r="Z31" s="34"/>
      <c r="AA31" s="34"/>
      <c r="AB31" s="15">
        <f>I31+T31</f>
        <v>0</v>
      </c>
      <c r="AC31" s="16" t="s">
        <v>20</v>
      </c>
      <c r="AD31" s="17">
        <f>K31+V31</f>
        <v>0</v>
      </c>
      <c r="AE31" s="16" t="s">
        <v>21</v>
      </c>
      <c r="AF31" s="18">
        <f>M31+X31</f>
        <v>0</v>
      </c>
      <c r="AG31" s="22"/>
      <c r="AH31" s="22"/>
      <c r="AI31" s="23"/>
      <c r="AJ31" s="2"/>
    </row>
    <row r="32" spans="1:36" ht="13.2" x14ac:dyDescent="0.25">
      <c r="A32" s="1"/>
      <c r="B32" s="80" t="s">
        <v>39</v>
      </c>
      <c r="C32" s="81"/>
      <c r="D32" s="81"/>
      <c r="E32" s="82"/>
      <c r="F32" s="67"/>
      <c r="G32" s="67"/>
      <c r="H32" s="67"/>
      <c r="I32" s="67"/>
      <c r="J32" s="67"/>
      <c r="K32" s="67"/>
      <c r="L32" s="67"/>
      <c r="M32" s="67"/>
      <c r="N32" s="67"/>
      <c r="O32" s="67"/>
      <c r="P32" s="66"/>
      <c r="Q32" s="66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2"/>
    </row>
    <row r="33" spans="1:36" ht="13.2" x14ac:dyDescent="0.25">
      <c r="A33" s="1"/>
      <c r="B33" s="83"/>
      <c r="C33" s="84"/>
      <c r="D33" s="84"/>
      <c r="E33" s="85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2"/>
    </row>
    <row r="34" spans="1:36" ht="14.4" x14ac:dyDescent="0.3">
      <c r="A34" s="1"/>
      <c r="B34" s="38" t="s">
        <v>40</v>
      </c>
      <c r="C34" s="34"/>
      <c r="D34" s="34"/>
      <c r="E34" s="39"/>
      <c r="F34" s="40" t="s">
        <v>18</v>
      </c>
      <c r="G34" s="34"/>
      <c r="H34" s="9" t="s">
        <v>19</v>
      </c>
      <c r="I34" s="9"/>
      <c r="J34" s="9" t="s">
        <v>20</v>
      </c>
      <c r="K34" s="9">
        <f>COUNTIF(F32:AI33,"s")</f>
        <v>0</v>
      </c>
      <c r="L34" s="9" t="s">
        <v>21</v>
      </c>
      <c r="M34" s="10">
        <f>I34-K34</f>
        <v>0</v>
      </c>
      <c r="N34" s="35" t="s">
        <v>22</v>
      </c>
      <c r="O34" s="34"/>
      <c r="P34" s="11">
        <f>COUNTIF(F32:AI33,"p")</f>
        <v>0</v>
      </c>
      <c r="Q34" s="33" t="s">
        <v>23</v>
      </c>
      <c r="R34" s="34"/>
      <c r="S34" s="12" t="s">
        <v>19</v>
      </c>
      <c r="T34" s="12"/>
      <c r="U34" s="12" t="s">
        <v>20</v>
      </c>
      <c r="V34" s="13">
        <f>COUNTIF(F32:AI33,"v")</f>
        <v>0</v>
      </c>
      <c r="W34" s="12" t="s">
        <v>21</v>
      </c>
      <c r="X34" s="14">
        <f>T34-V34</f>
        <v>0</v>
      </c>
      <c r="Y34" s="37" t="s">
        <v>24</v>
      </c>
      <c r="Z34" s="34"/>
      <c r="AA34" s="34"/>
      <c r="AB34" s="15">
        <f>I34+T34</f>
        <v>0</v>
      </c>
      <c r="AC34" s="16" t="s">
        <v>20</v>
      </c>
      <c r="AD34" s="17">
        <f>K34+V34</f>
        <v>0</v>
      </c>
      <c r="AE34" s="16" t="s">
        <v>21</v>
      </c>
      <c r="AF34" s="18">
        <f>M34+X34</f>
        <v>0</v>
      </c>
      <c r="AG34" s="22"/>
      <c r="AH34" s="22"/>
      <c r="AI34" s="23"/>
      <c r="AJ34" s="2"/>
    </row>
    <row r="35" spans="1:36" ht="13.2" x14ac:dyDescent="0.25">
      <c r="A35" s="1"/>
      <c r="B35" s="80" t="s">
        <v>41</v>
      </c>
      <c r="C35" s="81"/>
      <c r="D35" s="81"/>
      <c r="E35" s="82"/>
      <c r="F35" s="67"/>
      <c r="G35" s="67"/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2"/>
    </row>
    <row r="36" spans="1:36" ht="13.2" x14ac:dyDescent="0.25">
      <c r="A36" s="1"/>
      <c r="B36" s="83"/>
      <c r="C36" s="84"/>
      <c r="D36" s="84"/>
      <c r="E36" s="85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2"/>
    </row>
    <row r="37" spans="1:36" ht="14.4" x14ac:dyDescent="0.3">
      <c r="A37" s="1"/>
      <c r="B37" s="38" t="s">
        <v>42</v>
      </c>
      <c r="C37" s="34"/>
      <c r="D37" s="34"/>
      <c r="E37" s="39"/>
      <c r="F37" s="40" t="s">
        <v>18</v>
      </c>
      <c r="G37" s="34"/>
      <c r="H37" s="9" t="s">
        <v>19</v>
      </c>
      <c r="I37" s="9"/>
      <c r="J37" s="9" t="s">
        <v>20</v>
      </c>
      <c r="K37" s="9">
        <f>COUNTIF(F35:AI36,"s")</f>
        <v>0</v>
      </c>
      <c r="L37" s="9" t="s">
        <v>21</v>
      </c>
      <c r="M37" s="10">
        <f>I37-K37</f>
        <v>0</v>
      </c>
      <c r="N37" s="35" t="s">
        <v>22</v>
      </c>
      <c r="O37" s="34"/>
      <c r="P37" s="11">
        <f>COUNTIF(F35:AI36,"p")</f>
        <v>0</v>
      </c>
      <c r="Q37" s="33" t="s">
        <v>23</v>
      </c>
      <c r="R37" s="34"/>
      <c r="S37" s="12" t="s">
        <v>19</v>
      </c>
      <c r="T37" s="12"/>
      <c r="U37" s="12" t="s">
        <v>20</v>
      </c>
      <c r="V37" s="13">
        <f>COUNTIF(F35:AI36,"v")</f>
        <v>0</v>
      </c>
      <c r="W37" s="12" t="s">
        <v>21</v>
      </c>
      <c r="X37" s="14">
        <f>T37-V37</f>
        <v>0</v>
      </c>
      <c r="Y37" s="37" t="s">
        <v>24</v>
      </c>
      <c r="Z37" s="34"/>
      <c r="AA37" s="34"/>
      <c r="AB37" s="15">
        <f>I37+T37</f>
        <v>0</v>
      </c>
      <c r="AC37" s="16" t="s">
        <v>20</v>
      </c>
      <c r="AD37" s="17">
        <f>K37+V37</f>
        <v>0</v>
      </c>
      <c r="AE37" s="16" t="s">
        <v>21</v>
      </c>
      <c r="AF37" s="18">
        <f>M37+X37</f>
        <v>0</v>
      </c>
      <c r="AG37" s="22"/>
      <c r="AH37" s="22"/>
      <c r="AI37" s="23"/>
      <c r="AJ37" s="2"/>
    </row>
    <row r="38" spans="1:36" ht="13.2" x14ac:dyDescent="0.25">
      <c r="A38" s="1"/>
      <c r="B38" s="80" t="s">
        <v>43</v>
      </c>
      <c r="C38" s="81"/>
      <c r="D38" s="81"/>
      <c r="E38" s="82"/>
      <c r="F38" s="67"/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2"/>
    </row>
    <row r="39" spans="1:36" ht="13.2" x14ac:dyDescent="0.25">
      <c r="A39" s="1"/>
      <c r="B39" s="83"/>
      <c r="C39" s="84"/>
      <c r="D39" s="84"/>
      <c r="E39" s="85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2"/>
    </row>
    <row r="40" spans="1:36" ht="14.4" x14ac:dyDescent="0.3">
      <c r="A40" s="1"/>
      <c r="B40" s="38" t="s">
        <v>44</v>
      </c>
      <c r="C40" s="34"/>
      <c r="D40" s="34"/>
      <c r="E40" s="39"/>
      <c r="F40" s="40" t="s">
        <v>18</v>
      </c>
      <c r="G40" s="34"/>
      <c r="H40" s="9" t="s">
        <v>19</v>
      </c>
      <c r="I40" s="9"/>
      <c r="J40" s="9" t="s">
        <v>20</v>
      </c>
      <c r="K40" s="9">
        <f>COUNTIF(F38:AI39,"s")</f>
        <v>0</v>
      </c>
      <c r="L40" s="9" t="s">
        <v>21</v>
      </c>
      <c r="M40" s="10">
        <f>I40-K40</f>
        <v>0</v>
      </c>
      <c r="N40" s="35" t="s">
        <v>22</v>
      </c>
      <c r="O40" s="34"/>
      <c r="P40" s="11">
        <f>COUNTIF(F38:AI39,"p")</f>
        <v>0</v>
      </c>
      <c r="Q40" s="33" t="s">
        <v>23</v>
      </c>
      <c r="R40" s="34"/>
      <c r="S40" s="12" t="s">
        <v>19</v>
      </c>
      <c r="T40" s="12"/>
      <c r="U40" s="12" t="s">
        <v>20</v>
      </c>
      <c r="V40" s="13">
        <f>COUNTIF(F38:AI39,"v")</f>
        <v>0</v>
      </c>
      <c r="W40" s="12" t="s">
        <v>21</v>
      </c>
      <c r="X40" s="14">
        <f>T40-V40</f>
        <v>0</v>
      </c>
      <c r="Y40" s="37" t="s">
        <v>24</v>
      </c>
      <c r="Z40" s="34"/>
      <c r="AA40" s="34"/>
      <c r="AB40" s="15">
        <f>I40+T40</f>
        <v>0</v>
      </c>
      <c r="AC40" s="16" t="s">
        <v>20</v>
      </c>
      <c r="AD40" s="17">
        <f>K40+V40</f>
        <v>0</v>
      </c>
      <c r="AE40" s="16" t="s">
        <v>21</v>
      </c>
      <c r="AF40" s="18">
        <f>M40+X40</f>
        <v>0</v>
      </c>
      <c r="AG40" s="22"/>
      <c r="AH40" s="22"/>
      <c r="AI40" s="23"/>
      <c r="AJ40" s="2"/>
    </row>
    <row r="41" spans="1:36" ht="13.2" x14ac:dyDescent="0.25">
      <c r="A41" s="1"/>
      <c r="B41" s="80" t="s">
        <v>45</v>
      </c>
      <c r="C41" s="81"/>
      <c r="D41" s="81"/>
      <c r="E41" s="82"/>
      <c r="F41" s="67"/>
      <c r="G41" s="67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2"/>
    </row>
    <row r="42" spans="1:36" ht="13.2" x14ac:dyDescent="0.25">
      <c r="A42" s="1"/>
      <c r="B42" s="83"/>
      <c r="C42" s="84"/>
      <c r="D42" s="84"/>
      <c r="E42" s="85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2"/>
    </row>
    <row r="43" spans="1:36" ht="14.4" x14ac:dyDescent="0.3">
      <c r="A43" s="1"/>
      <c r="B43" s="38" t="s">
        <v>46</v>
      </c>
      <c r="C43" s="34"/>
      <c r="D43" s="34"/>
      <c r="E43" s="39"/>
      <c r="F43" s="40" t="s">
        <v>18</v>
      </c>
      <c r="G43" s="34"/>
      <c r="H43" s="9" t="s">
        <v>19</v>
      </c>
      <c r="I43" s="9"/>
      <c r="J43" s="9" t="s">
        <v>20</v>
      </c>
      <c r="K43" s="9">
        <f>COUNTIF(F41:AI42,"s")</f>
        <v>0</v>
      </c>
      <c r="L43" s="9" t="s">
        <v>21</v>
      </c>
      <c r="M43" s="10">
        <f>I43-K43</f>
        <v>0</v>
      </c>
      <c r="N43" s="35" t="s">
        <v>22</v>
      </c>
      <c r="O43" s="34"/>
      <c r="P43" s="11">
        <f>COUNTIF(F41:AI42,"p")</f>
        <v>0</v>
      </c>
      <c r="Q43" s="33" t="s">
        <v>23</v>
      </c>
      <c r="R43" s="34"/>
      <c r="S43" s="12" t="s">
        <v>19</v>
      </c>
      <c r="T43" s="12"/>
      <c r="U43" s="12" t="s">
        <v>20</v>
      </c>
      <c r="V43" s="13">
        <f>COUNTIF(F41:AI42,"v")</f>
        <v>0</v>
      </c>
      <c r="W43" s="12" t="s">
        <v>21</v>
      </c>
      <c r="X43" s="14">
        <f>T43-V43</f>
        <v>0</v>
      </c>
      <c r="Y43" s="37" t="s">
        <v>24</v>
      </c>
      <c r="Z43" s="34"/>
      <c r="AA43" s="34"/>
      <c r="AB43" s="15">
        <f>I43+T43</f>
        <v>0</v>
      </c>
      <c r="AC43" s="16" t="s">
        <v>20</v>
      </c>
      <c r="AD43" s="17">
        <f>K43+V43</f>
        <v>0</v>
      </c>
      <c r="AE43" s="16" t="s">
        <v>21</v>
      </c>
      <c r="AF43" s="18">
        <f>M43+X43</f>
        <v>0</v>
      </c>
      <c r="AG43" s="22"/>
      <c r="AH43" s="22"/>
      <c r="AI43" s="23"/>
      <c r="AJ43" s="2"/>
    </row>
    <row r="44" spans="1:36" ht="13.2" x14ac:dyDescent="0.25">
      <c r="A44" s="1"/>
      <c r="B44" s="80" t="s">
        <v>47</v>
      </c>
      <c r="C44" s="81"/>
      <c r="D44" s="81"/>
      <c r="E44" s="82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2"/>
    </row>
    <row r="45" spans="1:36" ht="13.2" x14ac:dyDescent="0.25">
      <c r="A45" s="1"/>
      <c r="B45" s="83"/>
      <c r="C45" s="84"/>
      <c r="D45" s="84"/>
      <c r="E45" s="85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2"/>
    </row>
    <row r="46" spans="1:36" ht="14.4" x14ac:dyDescent="0.3">
      <c r="A46" s="1"/>
      <c r="B46" s="38" t="s">
        <v>48</v>
      </c>
      <c r="C46" s="34"/>
      <c r="D46" s="34"/>
      <c r="E46" s="39"/>
      <c r="F46" s="40" t="s">
        <v>18</v>
      </c>
      <c r="G46" s="34"/>
      <c r="H46" s="9" t="s">
        <v>19</v>
      </c>
      <c r="I46" s="9"/>
      <c r="J46" s="9" t="s">
        <v>20</v>
      </c>
      <c r="K46" s="9">
        <f>COUNTIF(F44:AI45,"s")</f>
        <v>0</v>
      </c>
      <c r="L46" s="9" t="s">
        <v>21</v>
      </c>
      <c r="M46" s="10">
        <f>I46-K46</f>
        <v>0</v>
      </c>
      <c r="N46" s="35" t="s">
        <v>22</v>
      </c>
      <c r="O46" s="34"/>
      <c r="P46" s="11">
        <f>COUNTIF(F44:AI45,"p")</f>
        <v>0</v>
      </c>
      <c r="Q46" s="33" t="s">
        <v>23</v>
      </c>
      <c r="R46" s="34"/>
      <c r="S46" s="12" t="s">
        <v>19</v>
      </c>
      <c r="T46" s="12"/>
      <c r="U46" s="12" t="s">
        <v>20</v>
      </c>
      <c r="V46" s="13">
        <f>COUNTIF(F44:AI45,"v")</f>
        <v>0</v>
      </c>
      <c r="W46" s="12" t="s">
        <v>21</v>
      </c>
      <c r="X46" s="14">
        <f>T46-V46</f>
        <v>0</v>
      </c>
      <c r="Y46" s="37" t="s">
        <v>24</v>
      </c>
      <c r="Z46" s="34"/>
      <c r="AA46" s="34"/>
      <c r="AB46" s="15">
        <f>I46+T46</f>
        <v>0</v>
      </c>
      <c r="AC46" s="16" t="s">
        <v>20</v>
      </c>
      <c r="AD46" s="17">
        <f>K46+V46</f>
        <v>0</v>
      </c>
      <c r="AE46" s="16" t="s">
        <v>21</v>
      </c>
      <c r="AF46" s="18">
        <f>M46+X46</f>
        <v>0</v>
      </c>
      <c r="AG46" s="22"/>
      <c r="AH46" s="22"/>
      <c r="AI46" s="23"/>
      <c r="AJ46" s="2"/>
    </row>
    <row r="47" spans="1:36" ht="13.2" x14ac:dyDescent="0.25">
      <c r="A47" s="1"/>
      <c r="B47" s="80" t="s">
        <v>49</v>
      </c>
      <c r="C47" s="81"/>
      <c r="D47" s="81"/>
      <c r="E47" s="82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2"/>
    </row>
    <row r="48" spans="1:36" ht="13.2" x14ac:dyDescent="0.25">
      <c r="A48" s="1"/>
      <c r="B48" s="83"/>
      <c r="C48" s="84"/>
      <c r="D48" s="84"/>
      <c r="E48" s="85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2"/>
    </row>
    <row r="49" spans="1:36" ht="14.4" x14ac:dyDescent="0.3">
      <c r="A49" s="1"/>
      <c r="B49" s="38" t="s">
        <v>50</v>
      </c>
      <c r="C49" s="34"/>
      <c r="D49" s="34"/>
      <c r="E49" s="39"/>
      <c r="F49" s="40" t="s">
        <v>18</v>
      </c>
      <c r="G49" s="34"/>
      <c r="H49" s="9" t="s">
        <v>19</v>
      </c>
      <c r="I49" s="9"/>
      <c r="J49" s="9" t="s">
        <v>20</v>
      </c>
      <c r="K49" s="9">
        <f>COUNTIF(F47:AI48,"s")</f>
        <v>0</v>
      </c>
      <c r="L49" s="9" t="s">
        <v>21</v>
      </c>
      <c r="M49" s="10">
        <f>I49-K49</f>
        <v>0</v>
      </c>
      <c r="N49" s="35" t="s">
        <v>22</v>
      </c>
      <c r="O49" s="34"/>
      <c r="P49" s="11">
        <f>COUNTIF(F47:AI48,"p")</f>
        <v>0</v>
      </c>
      <c r="Q49" s="33" t="s">
        <v>23</v>
      </c>
      <c r="R49" s="34"/>
      <c r="S49" s="12" t="s">
        <v>19</v>
      </c>
      <c r="T49" s="12"/>
      <c r="U49" s="12" t="s">
        <v>20</v>
      </c>
      <c r="V49" s="13">
        <f>COUNTIF(F47:AI48,"v")</f>
        <v>0</v>
      </c>
      <c r="W49" s="12" t="s">
        <v>21</v>
      </c>
      <c r="X49" s="14">
        <f>T49-V49</f>
        <v>0</v>
      </c>
      <c r="Y49" s="37" t="s">
        <v>24</v>
      </c>
      <c r="Z49" s="34"/>
      <c r="AA49" s="34"/>
      <c r="AB49" s="15">
        <f>I49+T49</f>
        <v>0</v>
      </c>
      <c r="AC49" s="16" t="s">
        <v>20</v>
      </c>
      <c r="AD49" s="17">
        <f>K49+V49</f>
        <v>0</v>
      </c>
      <c r="AE49" s="16" t="s">
        <v>21</v>
      </c>
      <c r="AF49" s="18">
        <f>M49+X49</f>
        <v>0</v>
      </c>
      <c r="AG49" s="22"/>
      <c r="AH49" s="22"/>
      <c r="AI49" s="23"/>
      <c r="AJ49" s="2"/>
    </row>
    <row r="50" spans="1:36" ht="13.2" x14ac:dyDescent="0.25">
      <c r="A50" s="1"/>
      <c r="B50" s="80" t="s">
        <v>51</v>
      </c>
      <c r="C50" s="81"/>
      <c r="D50" s="81"/>
      <c r="E50" s="82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6"/>
      <c r="Q50" s="66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2"/>
    </row>
    <row r="51" spans="1:36" ht="13.2" x14ac:dyDescent="0.25">
      <c r="A51" s="1"/>
      <c r="B51" s="83"/>
      <c r="C51" s="84"/>
      <c r="D51" s="84"/>
      <c r="E51" s="85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2"/>
    </row>
    <row r="52" spans="1:36" ht="14.4" x14ac:dyDescent="0.3">
      <c r="A52" s="1"/>
      <c r="B52" s="38" t="s">
        <v>52</v>
      </c>
      <c r="C52" s="34"/>
      <c r="D52" s="34"/>
      <c r="E52" s="39"/>
      <c r="F52" s="40" t="s">
        <v>18</v>
      </c>
      <c r="G52" s="34"/>
      <c r="H52" s="9" t="s">
        <v>19</v>
      </c>
      <c r="I52" s="9"/>
      <c r="J52" s="9" t="s">
        <v>20</v>
      </c>
      <c r="K52" s="9">
        <f>COUNTIF(F50:AI51,"s")</f>
        <v>0</v>
      </c>
      <c r="L52" s="9" t="s">
        <v>21</v>
      </c>
      <c r="M52" s="10">
        <f>I52-K52</f>
        <v>0</v>
      </c>
      <c r="N52" s="35" t="s">
        <v>22</v>
      </c>
      <c r="O52" s="34"/>
      <c r="P52" s="11">
        <f>COUNTIF(F50:AI51,"p")</f>
        <v>0</v>
      </c>
      <c r="Q52" s="33" t="s">
        <v>23</v>
      </c>
      <c r="R52" s="34"/>
      <c r="S52" s="12" t="s">
        <v>19</v>
      </c>
      <c r="T52" s="12"/>
      <c r="U52" s="12" t="s">
        <v>20</v>
      </c>
      <c r="V52" s="13">
        <f>COUNTIF(F50:AI51,"v")</f>
        <v>0</v>
      </c>
      <c r="W52" s="12" t="s">
        <v>21</v>
      </c>
      <c r="X52" s="14">
        <f>T52-V52</f>
        <v>0</v>
      </c>
      <c r="Y52" s="37" t="s">
        <v>24</v>
      </c>
      <c r="Z52" s="34"/>
      <c r="AA52" s="34"/>
      <c r="AB52" s="15">
        <f>I52+T52</f>
        <v>0</v>
      </c>
      <c r="AC52" s="16" t="s">
        <v>20</v>
      </c>
      <c r="AD52" s="17">
        <f>K52+V52</f>
        <v>0</v>
      </c>
      <c r="AE52" s="16" t="s">
        <v>21</v>
      </c>
      <c r="AF52" s="18">
        <f>M52+X52</f>
        <v>0</v>
      </c>
      <c r="AG52" s="22"/>
      <c r="AH52" s="22"/>
      <c r="AI52" s="23"/>
      <c r="AJ52" s="2"/>
    </row>
    <row r="53" spans="1:36" ht="13.2" x14ac:dyDescent="0.25">
      <c r="A53" s="1"/>
      <c r="B53" s="80" t="s">
        <v>53</v>
      </c>
      <c r="C53" s="81"/>
      <c r="D53" s="81"/>
      <c r="E53" s="82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2"/>
    </row>
    <row r="54" spans="1:36" ht="13.2" x14ac:dyDescent="0.25">
      <c r="A54" s="1"/>
      <c r="B54" s="83"/>
      <c r="C54" s="84"/>
      <c r="D54" s="84"/>
      <c r="E54" s="85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2"/>
    </row>
    <row r="55" spans="1:36" ht="14.4" x14ac:dyDescent="0.3">
      <c r="A55" s="1"/>
      <c r="B55" s="38" t="s">
        <v>54</v>
      </c>
      <c r="C55" s="34"/>
      <c r="D55" s="34"/>
      <c r="E55" s="39"/>
      <c r="F55" s="40" t="s">
        <v>18</v>
      </c>
      <c r="G55" s="34"/>
      <c r="H55" s="9" t="s">
        <v>19</v>
      </c>
      <c r="I55" s="9"/>
      <c r="J55" s="9" t="s">
        <v>20</v>
      </c>
      <c r="K55" s="9">
        <f>COUNTIF(F53:AI54,"s")</f>
        <v>0</v>
      </c>
      <c r="L55" s="9" t="s">
        <v>21</v>
      </c>
      <c r="M55" s="10">
        <f>I55-K55</f>
        <v>0</v>
      </c>
      <c r="N55" s="35" t="s">
        <v>22</v>
      </c>
      <c r="O55" s="34"/>
      <c r="P55" s="11">
        <f>COUNTIF(F53:AI54,"p")</f>
        <v>0</v>
      </c>
      <c r="Q55" s="33" t="s">
        <v>23</v>
      </c>
      <c r="R55" s="34"/>
      <c r="S55" s="12" t="s">
        <v>19</v>
      </c>
      <c r="T55" s="12"/>
      <c r="U55" s="12" t="s">
        <v>20</v>
      </c>
      <c r="V55" s="13">
        <f>COUNTIF(F53:AI54,"v")</f>
        <v>0</v>
      </c>
      <c r="W55" s="12" t="s">
        <v>21</v>
      </c>
      <c r="X55" s="14">
        <f>T55-V55</f>
        <v>0</v>
      </c>
      <c r="Y55" s="37" t="s">
        <v>24</v>
      </c>
      <c r="Z55" s="34"/>
      <c r="AA55" s="34"/>
      <c r="AB55" s="15">
        <f>I55+T55</f>
        <v>0</v>
      </c>
      <c r="AC55" s="16" t="s">
        <v>20</v>
      </c>
      <c r="AD55" s="17">
        <f>K55+V55</f>
        <v>0</v>
      </c>
      <c r="AE55" s="16" t="s">
        <v>21</v>
      </c>
      <c r="AF55" s="18">
        <f>M55+X55</f>
        <v>0</v>
      </c>
      <c r="AG55" s="22"/>
      <c r="AH55" s="22"/>
      <c r="AI55" s="23"/>
      <c r="AJ55" s="2"/>
    </row>
    <row r="56" spans="1:36" ht="13.2" x14ac:dyDescent="0.25">
      <c r="A56" s="1"/>
      <c r="B56" s="80" t="s">
        <v>55</v>
      </c>
      <c r="C56" s="81"/>
      <c r="D56" s="81"/>
      <c r="E56" s="82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  <c r="R56" s="67"/>
      <c r="S56" s="67"/>
      <c r="T56" s="67"/>
      <c r="U56" s="67"/>
      <c r="V56" s="67"/>
      <c r="W56" s="67"/>
      <c r="X56" s="67"/>
      <c r="Y56" s="67"/>
      <c r="Z56" s="67"/>
      <c r="AA56" s="67"/>
      <c r="AB56" s="67"/>
      <c r="AC56" s="67"/>
      <c r="AD56" s="67"/>
      <c r="AE56" s="67"/>
      <c r="AF56" s="67"/>
      <c r="AG56" s="67"/>
      <c r="AH56" s="67"/>
      <c r="AI56" s="67"/>
      <c r="AJ56" s="2"/>
    </row>
    <row r="57" spans="1:36" ht="13.2" x14ac:dyDescent="0.25">
      <c r="A57" s="1"/>
      <c r="B57" s="83"/>
      <c r="C57" s="84"/>
      <c r="D57" s="84"/>
      <c r="E57" s="85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2"/>
    </row>
    <row r="58" spans="1:36" ht="14.4" x14ac:dyDescent="0.3">
      <c r="A58" s="1"/>
      <c r="B58" s="38" t="s">
        <v>56</v>
      </c>
      <c r="C58" s="34"/>
      <c r="D58" s="34"/>
      <c r="E58" s="39"/>
      <c r="F58" s="40" t="s">
        <v>18</v>
      </c>
      <c r="G58" s="34"/>
      <c r="H58" s="9" t="s">
        <v>19</v>
      </c>
      <c r="I58" s="9"/>
      <c r="J58" s="9" t="s">
        <v>20</v>
      </c>
      <c r="K58" s="9">
        <f>COUNTIF(F56:AI57,"s")</f>
        <v>0</v>
      </c>
      <c r="L58" s="9" t="s">
        <v>21</v>
      </c>
      <c r="M58" s="10">
        <f>I58-K58</f>
        <v>0</v>
      </c>
      <c r="N58" s="35" t="s">
        <v>22</v>
      </c>
      <c r="O58" s="34"/>
      <c r="P58" s="11">
        <f>COUNTIF(F56:AI57,"p")</f>
        <v>0</v>
      </c>
      <c r="Q58" s="33" t="s">
        <v>23</v>
      </c>
      <c r="R58" s="34"/>
      <c r="S58" s="12" t="s">
        <v>19</v>
      </c>
      <c r="T58" s="12"/>
      <c r="U58" s="12" t="s">
        <v>20</v>
      </c>
      <c r="V58" s="13">
        <f>COUNTIF(F56:AI57,"v")</f>
        <v>0</v>
      </c>
      <c r="W58" s="12" t="s">
        <v>21</v>
      </c>
      <c r="X58" s="14">
        <f>T58-V58</f>
        <v>0</v>
      </c>
      <c r="Y58" s="37" t="s">
        <v>24</v>
      </c>
      <c r="Z58" s="34"/>
      <c r="AA58" s="34"/>
      <c r="AB58" s="15">
        <f>I58+T58</f>
        <v>0</v>
      </c>
      <c r="AC58" s="16" t="s">
        <v>20</v>
      </c>
      <c r="AD58" s="17">
        <f>K58+V58</f>
        <v>0</v>
      </c>
      <c r="AE58" s="16" t="s">
        <v>21</v>
      </c>
      <c r="AF58" s="18">
        <f>M58+X58</f>
        <v>0</v>
      </c>
      <c r="AG58" s="22"/>
      <c r="AH58" s="22"/>
      <c r="AI58" s="23"/>
      <c r="AJ58" s="2"/>
    </row>
    <row r="59" spans="1:36" ht="13.2" x14ac:dyDescent="0.25">
      <c r="A59" s="1"/>
      <c r="B59" s="80" t="s">
        <v>57</v>
      </c>
      <c r="C59" s="81"/>
      <c r="D59" s="81"/>
      <c r="E59" s="82"/>
      <c r="F59" s="67"/>
      <c r="G59" s="67"/>
      <c r="H59" s="67"/>
      <c r="I59" s="67"/>
      <c r="J59" s="67"/>
      <c r="K59" s="67"/>
      <c r="L59" s="67"/>
      <c r="M59" s="67"/>
      <c r="N59" s="67"/>
      <c r="O59" s="67"/>
      <c r="P59" s="67"/>
      <c r="Q59" s="67"/>
      <c r="R59" s="67"/>
      <c r="S59" s="67"/>
      <c r="T59" s="67"/>
      <c r="U59" s="67"/>
      <c r="V59" s="67"/>
      <c r="W59" s="67"/>
      <c r="X59" s="67"/>
      <c r="Y59" s="67"/>
      <c r="Z59" s="67"/>
      <c r="AA59" s="67"/>
      <c r="AB59" s="67"/>
      <c r="AC59" s="67"/>
      <c r="AD59" s="67"/>
      <c r="AE59" s="67"/>
      <c r="AF59" s="67"/>
      <c r="AG59" s="67"/>
      <c r="AH59" s="67"/>
      <c r="AI59" s="67"/>
      <c r="AJ59" s="2"/>
    </row>
    <row r="60" spans="1:36" ht="13.2" x14ac:dyDescent="0.25">
      <c r="A60" s="1"/>
      <c r="B60" s="83"/>
      <c r="C60" s="84"/>
      <c r="D60" s="84"/>
      <c r="E60" s="85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2"/>
    </row>
    <row r="61" spans="1:36" ht="14.4" x14ac:dyDescent="0.3">
      <c r="A61" s="1"/>
      <c r="B61" s="38" t="s">
        <v>58</v>
      </c>
      <c r="C61" s="34"/>
      <c r="D61" s="34"/>
      <c r="E61" s="39"/>
      <c r="F61" s="40" t="s">
        <v>18</v>
      </c>
      <c r="G61" s="34"/>
      <c r="H61" s="9" t="s">
        <v>19</v>
      </c>
      <c r="I61" s="9"/>
      <c r="J61" s="9" t="s">
        <v>20</v>
      </c>
      <c r="K61" s="9">
        <f>COUNTIF(F59:AI60,"s")</f>
        <v>0</v>
      </c>
      <c r="L61" s="9" t="s">
        <v>21</v>
      </c>
      <c r="M61" s="10">
        <f>I61-K61</f>
        <v>0</v>
      </c>
      <c r="N61" s="35" t="s">
        <v>22</v>
      </c>
      <c r="O61" s="34"/>
      <c r="P61" s="11">
        <f>COUNTIF(F59:AI60,"p")</f>
        <v>0</v>
      </c>
      <c r="Q61" s="33" t="s">
        <v>23</v>
      </c>
      <c r="R61" s="34"/>
      <c r="S61" s="12" t="s">
        <v>19</v>
      </c>
      <c r="T61" s="12"/>
      <c r="U61" s="12" t="s">
        <v>20</v>
      </c>
      <c r="V61" s="13">
        <f>COUNTIF(F59:AI60,"v")</f>
        <v>0</v>
      </c>
      <c r="W61" s="12" t="s">
        <v>21</v>
      </c>
      <c r="X61" s="14">
        <f>T61-V61</f>
        <v>0</v>
      </c>
      <c r="Y61" s="37" t="s">
        <v>24</v>
      </c>
      <c r="Z61" s="34"/>
      <c r="AA61" s="34"/>
      <c r="AB61" s="15">
        <f>I61+T61</f>
        <v>0</v>
      </c>
      <c r="AC61" s="16" t="s">
        <v>20</v>
      </c>
      <c r="AD61" s="17">
        <f>K61+V61</f>
        <v>0</v>
      </c>
      <c r="AE61" s="16" t="s">
        <v>21</v>
      </c>
      <c r="AF61" s="18">
        <f>M61+X61</f>
        <v>0</v>
      </c>
      <c r="AG61" s="22"/>
      <c r="AH61" s="22"/>
      <c r="AI61" s="23"/>
      <c r="AJ61" s="2"/>
    </row>
    <row r="62" spans="1:36" ht="13.2" x14ac:dyDescent="0.25">
      <c r="A62" s="1"/>
      <c r="B62" s="80" t="s">
        <v>59</v>
      </c>
      <c r="C62" s="81"/>
      <c r="D62" s="81"/>
      <c r="E62" s="82"/>
      <c r="F62" s="67"/>
      <c r="G62" s="67"/>
      <c r="H62" s="67"/>
      <c r="I62" s="67"/>
      <c r="J62" s="67"/>
      <c r="K62" s="67"/>
      <c r="L62" s="67"/>
      <c r="M62" s="67"/>
      <c r="N62" s="67"/>
      <c r="O62" s="67"/>
      <c r="P62" s="67"/>
      <c r="Q62" s="67"/>
      <c r="R62" s="67"/>
      <c r="S62" s="67"/>
      <c r="T62" s="67"/>
      <c r="U62" s="67"/>
      <c r="V62" s="67"/>
      <c r="W62" s="67"/>
      <c r="X62" s="67"/>
      <c r="Y62" s="67"/>
      <c r="Z62" s="67"/>
      <c r="AA62" s="67"/>
      <c r="AB62" s="67"/>
      <c r="AC62" s="67"/>
      <c r="AD62" s="67"/>
      <c r="AE62" s="67"/>
      <c r="AF62" s="67"/>
      <c r="AG62" s="67"/>
      <c r="AH62" s="67"/>
      <c r="AI62" s="67"/>
      <c r="AJ62" s="2"/>
    </row>
    <row r="63" spans="1:36" ht="13.2" x14ac:dyDescent="0.25">
      <c r="A63" s="1"/>
      <c r="B63" s="83"/>
      <c r="C63" s="84"/>
      <c r="D63" s="84"/>
      <c r="E63" s="85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2"/>
    </row>
    <row r="64" spans="1:36" ht="14.4" x14ac:dyDescent="0.3">
      <c r="A64" s="1"/>
      <c r="B64" s="38" t="s">
        <v>60</v>
      </c>
      <c r="C64" s="34"/>
      <c r="D64" s="34"/>
      <c r="E64" s="39"/>
      <c r="F64" s="40" t="s">
        <v>18</v>
      </c>
      <c r="G64" s="34"/>
      <c r="H64" s="9" t="s">
        <v>19</v>
      </c>
      <c r="I64" s="9"/>
      <c r="J64" s="9" t="s">
        <v>20</v>
      </c>
      <c r="K64" s="9">
        <f>COUNTIF(F62:AI63,"s")</f>
        <v>0</v>
      </c>
      <c r="L64" s="9" t="s">
        <v>21</v>
      </c>
      <c r="M64" s="10">
        <f>I64-K64</f>
        <v>0</v>
      </c>
      <c r="N64" s="35" t="s">
        <v>22</v>
      </c>
      <c r="O64" s="34"/>
      <c r="P64" s="11">
        <f>COUNTIF(F62:AI63,"p")</f>
        <v>0</v>
      </c>
      <c r="Q64" s="33" t="s">
        <v>23</v>
      </c>
      <c r="R64" s="34"/>
      <c r="S64" s="12" t="s">
        <v>19</v>
      </c>
      <c r="T64" s="12"/>
      <c r="U64" s="12" t="s">
        <v>20</v>
      </c>
      <c r="V64" s="13">
        <f>COUNTIF(F62:AI63,"v")</f>
        <v>0</v>
      </c>
      <c r="W64" s="12" t="s">
        <v>21</v>
      </c>
      <c r="X64" s="14">
        <f>T64-V64</f>
        <v>0</v>
      </c>
      <c r="Y64" s="37" t="s">
        <v>24</v>
      </c>
      <c r="Z64" s="34"/>
      <c r="AA64" s="34"/>
      <c r="AB64" s="15">
        <f>I64+T64</f>
        <v>0</v>
      </c>
      <c r="AC64" s="16" t="s">
        <v>20</v>
      </c>
      <c r="AD64" s="17">
        <f>K64+V64</f>
        <v>0</v>
      </c>
      <c r="AE64" s="16" t="s">
        <v>21</v>
      </c>
      <c r="AF64" s="18">
        <f>M64+X64</f>
        <v>0</v>
      </c>
      <c r="AG64" s="22"/>
      <c r="AH64" s="22"/>
      <c r="AI64" s="23"/>
      <c r="AJ64" s="2"/>
    </row>
    <row r="65" spans="1:36" ht="13.2" x14ac:dyDescent="0.25">
      <c r="A65" s="1"/>
      <c r="B65" s="80" t="s">
        <v>61</v>
      </c>
      <c r="C65" s="81"/>
      <c r="D65" s="81"/>
      <c r="E65" s="82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  <c r="R65" s="67"/>
      <c r="S65" s="67"/>
      <c r="T65" s="67"/>
      <c r="U65" s="67"/>
      <c r="V65" s="67"/>
      <c r="W65" s="67"/>
      <c r="X65" s="67"/>
      <c r="Y65" s="67"/>
      <c r="Z65" s="67"/>
      <c r="AA65" s="67"/>
      <c r="AB65" s="67"/>
      <c r="AC65" s="67"/>
      <c r="AD65" s="67"/>
      <c r="AE65" s="67"/>
      <c r="AF65" s="67"/>
      <c r="AG65" s="67"/>
      <c r="AH65" s="67"/>
      <c r="AI65" s="67"/>
      <c r="AJ65" s="2"/>
    </row>
    <row r="66" spans="1:36" ht="13.2" x14ac:dyDescent="0.25">
      <c r="A66" s="1"/>
      <c r="B66" s="83"/>
      <c r="C66" s="84"/>
      <c r="D66" s="84"/>
      <c r="E66" s="85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2"/>
    </row>
    <row r="67" spans="1:36" ht="14.4" x14ac:dyDescent="0.3">
      <c r="A67" s="1"/>
      <c r="B67" s="38" t="s">
        <v>62</v>
      </c>
      <c r="C67" s="34"/>
      <c r="D67" s="34"/>
      <c r="E67" s="39"/>
      <c r="F67" s="40" t="s">
        <v>18</v>
      </c>
      <c r="G67" s="34"/>
      <c r="H67" s="9" t="s">
        <v>19</v>
      </c>
      <c r="I67" s="9"/>
      <c r="J67" s="9" t="s">
        <v>20</v>
      </c>
      <c r="K67" s="9">
        <f>COUNTIF(F65:AI66,"s")</f>
        <v>0</v>
      </c>
      <c r="L67" s="9" t="s">
        <v>21</v>
      </c>
      <c r="M67" s="10">
        <f>I67-K67</f>
        <v>0</v>
      </c>
      <c r="N67" s="35" t="s">
        <v>22</v>
      </c>
      <c r="O67" s="34"/>
      <c r="P67" s="11">
        <f>COUNTIF(F65:AI66,"p")</f>
        <v>0</v>
      </c>
      <c r="Q67" s="33" t="s">
        <v>23</v>
      </c>
      <c r="R67" s="34"/>
      <c r="S67" s="12" t="s">
        <v>19</v>
      </c>
      <c r="T67" s="12"/>
      <c r="U67" s="12" t="s">
        <v>20</v>
      </c>
      <c r="V67" s="13">
        <f>COUNTIF(F65:AI66,"v")</f>
        <v>0</v>
      </c>
      <c r="W67" s="12" t="s">
        <v>21</v>
      </c>
      <c r="X67" s="14">
        <f>T67-V67</f>
        <v>0</v>
      </c>
      <c r="Y67" s="37" t="s">
        <v>24</v>
      </c>
      <c r="Z67" s="34"/>
      <c r="AA67" s="34"/>
      <c r="AB67" s="15">
        <f>I67+T67</f>
        <v>0</v>
      </c>
      <c r="AC67" s="16" t="s">
        <v>20</v>
      </c>
      <c r="AD67" s="17">
        <f>K67+V67</f>
        <v>0</v>
      </c>
      <c r="AE67" s="16" t="s">
        <v>21</v>
      </c>
      <c r="AF67" s="18">
        <f>M67+X67</f>
        <v>0</v>
      </c>
      <c r="AG67" s="22"/>
      <c r="AH67" s="22"/>
      <c r="AI67" s="23"/>
      <c r="AJ67" s="2"/>
    </row>
    <row r="68" spans="1:36" ht="13.2" x14ac:dyDescent="0.25">
      <c r="A68" s="1"/>
      <c r="B68" s="1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2"/>
    </row>
    <row r="69" spans="1:36" ht="15.75" customHeight="1" x14ac:dyDescent="0.3">
      <c r="A69" s="1"/>
      <c r="B69" s="86" t="s">
        <v>63</v>
      </c>
      <c r="C69" s="87"/>
      <c r="D69" s="87"/>
      <c r="E69" s="87"/>
      <c r="F69" s="87"/>
      <c r="G69" s="87"/>
      <c r="H69" s="87"/>
      <c r="I69" s="87"/>
      <c r="J69" s="87"/>
      <c r="K69" s="88"/>
      <c r="L69" s="29"/>
      <c r="M69" s="89" t="s">
        <v>64</v>
      </c>
      <c r="N69" s="87"/>
      <c r="O69" s="87"/>
      <c r="P69" s="87"/>
      <c r="Q69" s="87"/>
      <c r="R69" s="87"/>
      <c r="S69" s="87"/>
      <c r="T69" s="87"/>
      <c r="U69" s="87"/>
      <c r="V69" s="88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2"/>
    </row>
    <row r="70" spans="1:36" ht="15.75" customHeight="1" x14ac:dyDescent="0.3">
      <c r="A70" s="1"/>
      <c r="B70" s="49"/>
      <c r="C70" s="41"/>
      <c r="D70" s="41"/>
      <c r="E70" s="41"/>
      <c r="F70" s="41"/>
      <c r="G70" s="41"/>
      <c r="H70" s="41"/>
      <c r="I70" s="41"/>
      <c r="J70" s="41"/>
      <c r="K70" s="42"/>
      <c r="L70" s="29"/>
      <c r="M70" s="92" t="s">
        <v>65</v>
      </c>
      <c r="N70" s="84"/>
      <c r="O70" s="84"/>
      <c r="P70" s="84"/>
      <c r="Q70" s="85"/>
      <c r="R70" s="70">
        <f>COUNTIF(J8:AQ9,"s")+COUNTIF(J11:AQ12,"s")+COUNTIF(J14:AQ15,"s")+COUNTIF(J17:AQ18,"s")+COUNTIF(J20:AQ21,"s")+COUNTIF(J23:AQ24,"s")+COUNTIF(J26:AQ27,"s")+COUNTIF(J29:AQ30,"s")+COUNTIF(J32:AQ33,"s")+COUNTIF(J35:AQ36,"s")+COUNTIF(J38:AQ39,"s")+COUNTIF(J41:AQ42,"s")+COUNTIF(J44:AQ45,"s")+COUNTIF(J47:AQ48,"s")+COUNTIF(J50:AQ51,"s")+COUNTIF(J53:AQ54,"s")+COUNTIF(J56:AQ57,"s")+COUNTIF(J59:AQ60,"s")+COUNTIF(J62:AQ63,"s")+COUNTIF(J65:AQ66,"s")</f>
        <v>0</v>
      </c>
      <c r="S70" s="44"/>
      <c r="T70" s="44"/>
      <c r="U70" s="44"/>
      <c r="V70" s="45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2"/>
    </row>
    <row r="71" spans="1:36" ht="15.75" customHeight="1" x14ac:dyDescent="0.3">
      <c r="A71" s="1"/>
      <c r="B71" s="50"/>
      <c r="C71" s="47"/>
      <c r="D71" s="47"/>
      <c r="E71" s="47"/>
      <c r="F71" s="47"/>
      <c r="G71" s="47"/>
      <c r="H71" s="47"/>
      <c r="I71" s="47"/>
      <c r="J71" s="47"/>
      <c r="K71" s="51"/>
      <c r="L71" s="29"/>
      <c r="M71" s="92" t="s">
        <v>66</v>
      </c>
      <c r="N71" s="84"/>
      <c r="O71" s="84"/>
      <c r="P71" s="84"/>
      <c r="Q71" s="85"/>
      <c r="R71" s="70">
        <f>COUNTIF(J8:AQ9,"p")+COUNTIF(J11:AQ12,"p")+COUNTIF(J14:AQ15,"p")+COUNTIF(J17:AQ18,"p")+COUNTIF(J20:AQ21,"p")+COUNTIF(J23:AQ24,"p")+COUNTIF(J26:AQ27,"p")+COUNTIF(J29:AQ30,"p")+COUNTIF(J32:AQ33,"p")+COUNTIF(J35:AQ36,"p")+COUNTIF(J38:AQ39,"p")+COUNTIF(J41:AQ42,"p")+COUNTIF(J44:AQ45,"p")+COUNTIF(J47:AQ48,"p")+COUNTIF(J50:AQ51,"p")+COUNTIF(J53:AQ54,"p")+COUNTIF(J56:AQ57,"p")+COUNTIF(J59:AQ60,"p")+COUNTIF(J62:AQ63,"p")+COUNTIF(J65:AQ66,"p")</f>
        <v>0</v>
      </c>
      <c r="S71" s="44"/>
      <c r="T71" s="44"/>
      <c r="U71" s="44"/>
      <c r="V71" s="45"/>
      <c r="W71" s="3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2"/>
    </row>
    <row r="72" spans="1:36" ht="15.75" customHeight="1" x14ac:dyDescent="0.3">
      <c r="A72" s="1"/>
      <c r="B72" s="50"/>
      <c r="C72" s="47"/>
      <c r="D72" s="47"/>
      <c r="E72" s="47"/>
      <c r="F72" s="47"/>
      <c r="G72" s="47"/>
      <c r="H72" s="47"/>
      <c r="I72" s="47"/>
      <c r="J72" s="47"/>
      <c r="K72" s="51"/>
      <c r="L72" s="29"/>
      <c r="M72" s="92" t="s">
        <v>67</v>
      </c>
      <c r="N72" s="84"/>
      <c r="O72" s="84"/>
      <c r="P72" s="84"/>
      <c r="Q72" s="85"/>
      <c r="R72" s="70">
        <f>COUNTIF(J8:AQ9,"v")+COUNTIF(J11:AQ12,"v")+COUNTIF(J14:AQ15,"v")+COUNTIF(J17:AQ18,"v")+COUNTIF(J20:AQ21,"v")+COUNTIF(J23:AQ24,"v")+COUNTIF(J26:AQ27,"v")+COUNTIF(J29:AQ30,"v")+COUNTIF(J32:AQ33,"v")+COUNTIF(J35:AQ36,"v")+COUNTIF(J38:AQ39,"v")+COUNTIF(J41:AQ42,"v")+COUNTIF(J44:AQ45,"v")+COUNTIF(J47:AQ48,"v")+COUNTIF(J50:AQ51,"v")+COUNTIF(J53:AQ54,"v")+COUNTIF(J56:AQ57,"v")+COUNTIF(J59:AQ60,"v")+COUNTIF(J62:AQ63,"v")+COUNTIF(J65:AQ66,"v")</f>
        <v>0</v>
      </c>
      <c r="S72" s="44"/>
      <c r="T72" s="44"/>
      <c r="U72" s="44"/>
      <c r="V72" s="45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2"/>
    </row>
    <row r="73" spans="1:36" ht="15.75" customHeight="1" x14ac:dyDescent="0.3">
      <c r="A73" s="1"/>
      <c r="B73" s="50"/>
      <c r="C73" s="47"/>
      <c r="D73" s="47"/>
      <c r="E73" s="47"/>
      <c r="F73" s="47"/>
      <c r="G73" s="47"/>
      <c r="H73" s="47"/>
      <c r="I73" s="47"/>
      <c r="J73" s="47"/>
      <c r="K73" s="51"/>
      <c r="L73" s="29"/>
      <c r="M73" s="93" t="s">
        <v>68</v>
      </c>
      <c r="N73" s="84"/>
      <c r="O73" s="84"/>
      <c r="P73" s="84"/>
      <c r="Q73" s="85"/>
      <c r="R73" s="70">
        <f>COUNTIF(J8:AQ9,"h")</f>
        <v>0</v>
      </c>
      <c r="S73" s="44"/>
      <c r="T73" s="44"/>
      <c r="U73" s="44"/>
      <c r="V73" s="45"/>
      <c r="W73" s="1"/>
      <c r="X73" s="46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1"/>
    </row>
    <row r="74" spans="1:36" ht="13.2" x14ac:dyDescent="0.25">
      <c r="A74" s="1"/>
      <c r="B74" s="50"/>
      <c r="C74" s="47"/>
      <c r="D74" s="47"/>
      <c r="E74" s="47"/>
      <c r="F74" s="47"/>
      <c r="G74" s="47"/>
      <c r="H74" s="47"/>
      <c r="I74" s="47"/>
      <c r="J74" s="47"/>
      <c r="K74" s="51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2"/>
    </row>
    <row r="75" spans="1:36" ht="15.75" customHeight="1" x14ac:dyDescent="0.25">
      <c r="A75" s="1"/>
      <c r="B75" s="50"/>
      <c r="C75" s="47"/>
      <c r="D75" s="47"/>
      <c r="E75" s="47"/>
      <c r="F75" s="47"/>
      <c r="G75" s="47"/>
      <c r="H75" s="47"/>
      <c r="I75" s="47"/>
      <c r="J75" s="47"/>
      <c r="K75" s="51"/>
      <c r="L75" s="3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2"/>
    </row>
    <row r="76" spans="1:36" ht="13.2" x14ac:dyDescent="0.25">
      <c r="A76" s="1"/>
      <c r="B76" s="50"/>
      <c r="C76" s="47"/>
      <c r="D76" s="47"/>
      <c r="E76" s="47"/>
      <c r="F76" s="47"/>
      <c r="G76" s="47"/>
      <c r="H76" s="47"/>
      <c r="I76" s="47"/>
      <c r="J76" s="47"/>
      <c r="K76" s="51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2"/>
    </row>
    <row r="77" spans="1:36" ht="13.2" x14ac:dyDescent="0.25">
      <c r="A77" s="1"/>
      <c r="B77" s="50"/>
      <c r="C77" s="47"/>
      <c r="D77" s="47"/>
      <c r="E77" s="47"/>
      <c r="F77" s="47"/>
      <c r="G77" s="47"/>
      <c r="H77" s="47"/>
      <c r="I77" s="47"/>
      <c r="J77" s="47"/>
      <c r="K77" s="51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2"/>
    </row>
    <row r="78" spans="1:36" ht="13.2" x14ac:dyDescent="0.25">
      <c r="A78" s="1"/>
      <c r="B78" s="43"/>
      <c r="C78" s="44"/>
      <c r="D78" s="44"/>
      <c r="E78" s="44"/>
      <c r="F78" s="44"/>
      <c r="G78" s="44"/>
      <c r="H78" s="44"/>
      <c r="I78" s="44"/>
      <c r="J78" s="44"/>
      <c r="K78" s="45"/>
      <c r="L78" s="3"/>
      <c r="M78" s="64" t="s">
        <v>106</v>
      </c>
      <c r="N78" s="64"/>
      <c r="O78" s="64"/>
      <c r="P78" s="64"/>
      <c r="Q78" s="64"/>
      <c r="R78" s="64"/>
      <c r="S78" s="64"/>
      <c r="T78" s="64"/>
      <c r="U78" s="64"/>
      <c r="V78" s="64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2"/>
    </row>
    <row r="79" spans="1:36" ht="13.2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2"/>
    </row>
    <row r="80" spans="1:36" ht="13.2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2"/>
    </row>
    <row r="81" spans="1:36" ht="13.2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2"/>
    </row>
    <row r="82" spans="1:36" ht="13.2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2"/>
    </row>
    <row r="83" spans="1:36" ht="13.2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2"/>
    </row>
    <row r="84" spans="1:36" ht="13.2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2"/>
    </row>
    <row r="85" spans="1:36" ht="13.2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2"/>
    </row>
    <row r="86" spans="1:36" ht="13.2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2"/>
    </row>
    <row r="87" spans="1:36" ht="13.2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2"/>
    </row>
    <row r="88" spans="1:36" ht="13.2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2"/>
    </row>
    <row r="89" spans="1:36" ht="13.2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2"/>
    </row>
    <row r="90" spans="1:36" ht="13.2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2"/>
    </row>
    <row r="91" spans="1:36" ht="13.2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2"/>
    </row>
    <row r="92" spans="1:36" ht="13.2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2"/>
    </row>
    <row r="93" spans="1:36" ht="13.2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2"/>
    </row>
    <row r="94" spans="1:36" ht="13.2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2"/>
    </row>
    <row r="95" spans="1:36" ht="13.2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2"/>
    </row>
    <row r="96" spans="1:36" ht="13.2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2"/>
    </row>
    <row r="97" spans="1:36" ht="13.2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2"/>
    </row>
    <row r="98" spans="1:36" ht="13.2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2"/>
    </row>
    <row r="99" spans="1:36" ht="13.2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2"/>
    </row>
    <row r="100" spans="1:36" ht="13.2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2"/>
    </row>
    <row r="101" spans="1:36" ht="13.2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2"/>
    </row>
    <row r="102" spans="1:36" ht="13.2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2"/>
    </row>
    <row r="103" spans="1:36" ht="13.2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2"/>
    </row>
    <row r="104" spans="1:36" ht="13.2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2"/>
    </row>
    <row r="105" spans="1:36" ht="13.2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2"/>
    </row>
    <row r="106" spans="1:36" ht="13.2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2"/>
    </row>
    <row r="107" spans="1:36" ht="13.2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2"/>
    </row>
    <row r="108" spans="1:36" ht="13.2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2"/>
    </row>
    <row r="109" spans="1:36" ht="13.2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2"/>
    </row>
    <row r="110" spans="1:36" ht="13.2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</row>
    <row r="111" spans="1:36" ht="13.2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2"/>
    </row>
    <row r="112" spans="1:36" ht="13.2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2"/>
    </row>
    <row r="113" spans="1:36" ht="13.2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2"/>
    </row>
    <row r="114" spans="1:36" ht="13.2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2"/>
    </row>
    <row r="115" spans="1:36" ht="13.2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2"/>
    </row>
    <row r="116" spans="1:36" ht="13.2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2"/>
    </row>
    <row r="117" spans="1:36" ht="13.2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2"/>
    </row>
    <row r="118" spans="1:36" ht="13.2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2"/>
    </row>
    <row r="119" spans="1:36" ht="13.2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2"/>
    </row>
    <row r="120" spans="1:36" ht="13.2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2"/>
    </row>
    <row r="121" spans="1:36" ht="13.2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2"/>
    </row>
    <row r="122" spans="1:36" ht="13.2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2"/>
    </row>
    <row r="123" spans="1:36" ht="13.2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2"/>
    </row>
    <row r="124" spans="1:36" ht="13.2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2"/>
    </row>
    <row r="125" spans="1:36" ht="13.2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2"/>
    </row>
    <row r="126" spans="1:36" ht="13.2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2"/>
    </row>
    <row r="127" spans="1:36" ht="13.2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2"/>
    </row>
    <row r="128" spans="1:36" ht="13.2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2"/>
    </row>
    <row r="129" spans="1:36" ht="13.2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2"/>
    </row>
    <row r="130" spans="1:36" ht="13.2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2"/>
    </row>
    <row r="131" spans="1:36" ht="13.2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2"/>
    </row>
    <row r="132" spans="1:36" ht="13.2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2"/>
    </row>
    <row r="133" spans="1:36" ht="13.2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2"/>
    </row>
    <row r="134" spans="1:36" ht="13.2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2"/>
    </row>
    <row r="135" spans="1:36" ht="13.2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2"/>
    </row>
    <row r="136" spans="1:36" ht="13.2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2"/>
    </row>
    <row r="137" spans="1:36" ht="13.2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2"/>
    </row>
    <row r="138" spans="1:36" ht="13.2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2"/>
    </row>
    <row r="139" spans="1:36" ht="13.2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2"/>
    </row>
    <row r="140" spans="1:36" ht="13.2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2"/>
    </row>
    <row r="141" spans="1:36" ht="13.2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2"/>
    </row>
    <row r="142" spans="1:36" ht="13.2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2"/>
    </row>
    <row r="143" spans="1:36" ht="13.2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2"/>
    </row>
    <row r="144" spans="1:36" ht="13.2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2"/>
    </row>
    <row r="145" spans="1:36" ht="13.2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2"/>
    </row>
    <row r="146" spans="1:36" ht="13.2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2"/>
    </row>
    <row r="147" spans="1:36" ht="13.2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2"/>
    </row>
    <row r="148" spans="1:36" ht="13.2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2"/>
    </row>
    <row r="149" spans="1:36" ht="13.2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2"/>
    </row>
    <row r="150" spans="1:36" ht="13.2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2"/>
    </row>
    <row r="151" spans="1:36" ht="13.2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2"/>
    </row>
    <row r="152" spans="1:36" ht="13.2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2"/>
    </row>
    <row r="153" spans="1:36" ht="13.2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2"/>
    </row>
    <row r="154" spans="1:36" ht="13.2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2"/>
    </row>
    <row r="155" spans="1:36" ht="13.2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2"/>
    </row>
    <row r="156" spans="1:36" ht="13.2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2"/>
    </row>
    <row r="157" spans="1:36" ht="13.2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2"/>
    </row>
    <row r="158" spans="1:36" ht="13.2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2"/>
    </row>
    <row r="159" spans="1:36" ht="13.2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2"/>
    </row>
    <row r="160" spans="1:36" ht="13.2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2"/>
    </row>
    <row r="161" spans="1:36" ht="13.2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2"/>
    </row>
    <row r="162" spans="1:36" ht="13.2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2"/>
    </row>
    <row r="163" spans="1:36" ht="13.2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2"/>
    </row>
    <row r="164" spans="1:36" ht="13.2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2"/>
    </row>
    <row r="165" spans="1:36" ht="13.2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2"/>
    </row>
    <row r="166" spans="1:36" ht="13.2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2"/>
    </row>
    <row r="167" spans="1:36" ht="13.2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2"/>
    </row>
    <row r="168" spans="1:36" ht="13.2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2"/>
    </row>
    <row r="169" spans="1:36" ht="13.2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2"/>
    </row>
    <row r="170" spans="1:36" ht="13.2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2"/>
    </row>
    <row r="171" spans="1:36" ht="13.2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2"/>
    </row>
    <row r="172" spans="1:36" ht="13.2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2"/>
    </row>
    <row r="173" spans="1:36" ht="13.2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2"/>
    </row>
    <row r="174" spans="1:36" ht="13.2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2"/>
    </row>
    <row r="175" spans="1:36" ht="13.2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2"/>
    </row>
    <row r="176" spans="1:36" ht="13.2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2"/>
    </row>
    <row r="177" spans="1:36" ht="13.2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2"/>
    </row>
    <row r="178" spans="1:36" ht="13.2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2"/>
    </row>
    <row r="179" spans="1:36" ht="13.2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2"/>
    </row>
    <row r="180" spans="1:36" ht="13.2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2"/>
    </row>
    <row r="181" spans="1:36" ht="13.2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2"/>
    </row>
    <row r="182" spans="1:36" ht="13.2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2"/>
    </row>
    <row r="183" spans="1:36" ht="13.2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2"/>
    </row>
    <row r="184" spans="1:36" ht="13.2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2"/>
    </row>
    <row r="185" spans="1:36" ht="13.2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2"/>
    </row>
    <row r="186" spans="1:36" ht="13.2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2"/>
    </row>
    <row r="187" spans="1:36" ht="13.2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2"/>
    </row>
    <row r="188" spans="1:36" ht="13.2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2"/>
    </row>
    <row r="189" spans="1:36" ht="13.2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2"/>
    </row>
    <row r="190" spans="1:36" ht="13.2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2"/>
    </row>
    <row r="191" spans="1:36" ht="13.2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2"/>
    </row>
    <row r="192" spans="1:36" ht="13.2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2"/>
    </row>
    <row r="193" spans="1:36" ht="13.2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2"/>
    </row>
    <row r="194" spans="1:36" ht="13.2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2"/>
    </row>
    <row r="195" spans="1:36" ht="13.2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2"/>
    </row>
    <row r="196" spans="1:36" ht="13.2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2"/>
    </row>
    <row r="197" spans="1:36" ht="13.2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2"/>
    </row>
    <row r="198" spans="1:36" ht="13.2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2"/>
    </row>
    <row r="199" spans="1:36" ht="13.2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2"/>
    </row>
    <row r="200" spans="1:36" ht="13.2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2"/>
    </row>
    <row r="201" spans="1:36" ht="13.2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2"/>
    </row>
    <row r="202" spans="1:36" ht="13.2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2"/>
    </row>
    <row r="203" spans="1:36" ht="13.2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2"/>
    </row>
    <row r="204" spans="1:36" ht="13.2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2"/>
    </row>
    <row r="205" spans="1:36" ht="13.2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2"/>
    </row>
    <row r="206" spans="1:36" ht="13.2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2"/>
    </row>
    <row r="207" spans="1:36" ht="13.2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2"/>
    </row>
    <row r="208" spans="1:36" ht="13.2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2"/>
    </row>
    <row r="209" spans="1:36" ht="13.2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2"/>
    </row>
    <row r="210" spans="1:36" ht="13.2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2"/>
    </row>
    <row r="211" spans="1:36" ht="13.2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2"/>
    </row>
    <row r="212" spans="1:36" ht="13.2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2"/>
    </row>
    <row r="213" spans="1:36" ht="13.2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2"/>
    </row>
    <row r="214" spans="1:36" ht="13.2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2"/>
    </row>
    <row r="215" spans="1:36" ht="13.2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2"/>
    </row>
    <row r="216" spans="1:36" ht="13.2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2"/>
    </row>
    <row r="217" spans="1:36" ht="13.2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2"/>
    </row>
    <row r="218" spans="1:36" ht="13.2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2"/>
    </row>
    <row r="219" spans="1:36" ht="13.2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2"/>
    </row>
    <row r="220" spans="1:36" ht="13.2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2"/>
    </row>
    <row r="221" spans="1:36" ht="13.2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2"/>
    </row>
    <row r="222" spans="1:36" ht="13.2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2"/>
    </row>
    <row r="223" spans="1:36" ht="13.2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2"/>
    </row>
    <row r="224" spans="1:36" ht="13.2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2"/>
    </row>
    <row r="225" spans="1:36" ht="13.2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2"/>
    </row>
    <row r="226" spans="1:36" ht="13.2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2"/>
    </row>
    <row r="227" spans="1:36" ht="13.2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2"/>
    </row>
    <row r="228" spans="1:36" ht="13.2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2"/>
    </row>
    <row r="229" spans="1:36" ht="13.2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2"/>
    </row>
    <row r="230" spans="1:36" ht="13.2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2"/>
    </row>
    <row r="231" spans="1:36" ht="13.2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2"/>
    </row>
    <row r="232" spans="1:36" ht="13.2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2"/>
    </row>
    <row r="233" spans="1:36" ht="13.2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2"/>
    </row>
    <row r="234" spans="1:36" ht="13.2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2"/>
    </row>
    <row r="235" spans="1:36" ht="13.2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2"/>
    </row>
    <row r="236" spans="1:36" ht="13.2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2"/>
    </row>
    <row r="237" spans="1:36" ht="13.2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2"/>
    </row>
    <row r="238" spans="1:36" ht="13.2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2"/>
    </row>
    <row r="239" spans="1:36" ht="13.2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2"/>
    </row>
    <row r="240" spans="1:36" ht="13.2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2"/>
    </row>
    <row r="241" spans="1:36" ht="13.2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2"/>
    </row>
    <row r="242" spans="1:36" ht="13.2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2"/>
    </row>
    <row r="243" spans="1:36" ht="13.2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2"/>
    </row>
    <row r="244" spans="1:36" ht="13.2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2"/>
    </row>
    <row r="245" spans="1:36" ht="13.2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2"/>
    </row>
    <row r="246" spans="1:36" ht="13.2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2"/>
    </row>
    <row r="247" spans="1:36" ht="13.2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2"/>
    </row>
    <row r="248" spans="1:36" ht="13.2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2"/>
    </row>
    <row r="249" spans="1:36" ht="13.2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2"/>
    </row>
    <row r="250" spans="1:36" ht="13.2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2"/>
    </row>
    <row r="251" spans="1:36" ht="13.2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2"/>
    </row>
    <row r="252" spans="1:36" ht="13.2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2"/>
    </row>
    <row r="253" spans="1:36" ht="13.2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2"/>
    </row>
    <row r="254" spans="1:36" ht="13.2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2"/>
    </row>
    <row r="255" spans="1:36" ht="13.2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2"/>
    </row>
    <row r="256" spans="1:36" ht="13.2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2"/>
    </row>
    <row r="257" spans="1:36" ht="13.2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2"/>
    </row>
    <row r="258" spans="1:36" ht="13.2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2"/>
    </row>
    <row r="259" spans="1:36" ht="13.2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2"/>
    </row>
    <row r="260" spans="1:36" ht="13.2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2"/>
    </row>
    <row r="261" spans="1:36" ht="13.2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2"/>
    </row>
    <row r="262" spans="1:36" ht="13.2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2"/>
    </row>
    <row r="263" spans="1:36" ht="13.2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2"/>
    </row>
    <row r="264" spans="1:36" ht="13.2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2"/>
    </row>
    <row r="265" spans="1:36" ht="13.2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2"/>
    </row>
    <row r="266" spans="1:36" ht="13.2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2"/>
    </row>
    <row r="267" spans="1:36" ht="13.2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2"/>
    </row>
    <row r="268" spans="1:36" ht="13.2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2"/>
    </row>
    <row r="269" spans="1:36" ht="13.2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2"/>
    </row>
    <row r="270" spans="1:36" ht="13.2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2"/>
    </row>
    <row r="271" spans="1:36" ht="13.2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2"/>
    </row>
    <row r="272" spans="1:36" ht="13.2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2"/>
    </row>
    <row r="273" spans="1:36" ht="13.2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2"/>
    </row>
    <row r="274" spans="1:36" ht="13.2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2"/>
    </row>
    <row r="275" spans="1:36" ht="13.2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2"/>
    </row>
    <row r="276" spans="1:36" ht="13.2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2"/>
    </row>
    <row r="277" spans="1:36" ht="13.2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2"/>
    </row>
    <row r="278" spans="1:36" ht="13.2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2"/>
    </row>
    <row r="279" spans="1:36" ht="13.2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2"/>
    </row>
    <row r="280" spans="1:36" ht="13.2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2"/>
    </row>
    <row r="281" spans="1:36" ht="13.2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2"/>
    </row>
    <row r="282" spans="1:36" ht="13.2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2"/>
    </row>
    <row r="283" spans="1:36" ht="13.2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2"/>
    </row>
    <row r="284" spans="1:36" ht="13.2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2"/>
    </row>
    <row r="285" spans="1:36" ht="13.2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2"/>
    </row>
    <row r="286" spans="1:36" ht="13.2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2"/>
    </row>
    <row r="287" spans="1:36" ht="13.2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2"/>
    </row>
    <row r="288" spans="1:36" ht="13.2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2"/>
    </row>
    <row r="289" spans="1:36" ht="13.2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2"/>
    </row>
    <row r="290" spans="1:36" ht="13.2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2"/>
    </row>
    <row r="291" spans="1:36" ht="13.2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2"/>
    </row>
    <row r="292" spans="1:36" ht="13.2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2"/>
    </row>
    <row r="293" spans="1:36" ht="13.2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2"/>
    </row>
    <row r="294" spans="1:36" ht="13.2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2"/>
    </row>
    <row r="295" spans="1:36" ht="13.2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2"/>
    </row>
    <row r="296" spans="1:36" ht="13.2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2"/>
    </row>
    <row r="297" spans="1:36" ht="13.2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2"/>
    </row>
    <row r="298" spans="1:36" ht="13.2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2"/>
    </row>
    <row r="299" spans="1:36" ht="13.2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2"/>
    </row>
    <row r="300" spans="1:36" ht="13.2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2"/>
    </row>
    <row r="301" spans="1:36" ht="13.2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2"/>
    </row>
    <row r="302" spans="1:36" ht="13.2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2"/>
    </row>
    <row r="303" spans="1:36" ht="13.2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2"/>
    </row>
    <row r="304" spans="1:36" ht="13.2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2"/>
    </row>
    <row r="305" spans="1:36" ht="13.2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2"/>
    </row>
    <row r="306" spans="1:36" ht="13.2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2"/>
    </row>
    <row r="307" spans="1:36" ht="13.2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2"/>
    </row>
    <row r="308" spans="1:36" ht="13.2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2"/>
    </row>
    <row r="309" spans="1:36" ht="13.2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2"/>
    </row>
    <row r="310" spans="1:36" ht="13.2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2"/>
    </row>
    <row r="311" spans="1:36" ht="13.2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2"/>
    </row>
    <row r="312" spans="1:36" ht="13.2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2"/>
    </row>
    <row r="313" spans="1:36" ht="13.2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2"/>
    </row>
    <row r="314" spans="1:36" ht="13.2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2"/>
    </row>
    <row r="315" spans="1:36" ht="13.2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2"/>
    </row>
    <row r="316" spans="1:36" ht="13.2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2"/>
    </row>
    <row r="317" spans="1:36" ht="13.2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2"/>
    </row>
    <row r="318" spans="1:36" ht="13.2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2"/>
    </row>
    <row r="319" spans="1:36" ht="13.2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2"/>
    </row>
    <row r="320" spans="1:36" ht="13.2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2"/>
    </row>
    <row r="321" spans="1:36" ht="13.2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2"/>
    </row>
    <row r="322" spans="1:36" ht="13.2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2"/>
    </row>
    <row r="323" spans="1:36" ht="13.2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2"/>
    </row>
    <row r="324" spans="1:36" ht="13.2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2"/>
    </row>
    <row r="325" spans="1:36" ht="13.2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2"/>
    </row>
    <row r="326" spans="1:36" ht="13.2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2"/>
    </row>
    <row r="327" spans="1:36" ht="13.2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2"/>
    </row>
    <row r="328" spans="1:36" ht="13.2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2"/>
    </row>
    <row r="329" spans="1:36" ht="13.2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2"/>
    </row>
    <row r="330" spans="1:36" ht="13.2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2"/>
    </row>
    <row r="331" spans="1:36" ht="13.2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2"/>
    </row>
    <row r="332" spans="1:36" ht="13.2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2"/>
    </row>
    <row r="333" spans="1:36" ht="13.2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2"/>
    </row>
    <row r="334" spans="1:36" ht="13.2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2"/>
    </row>
    <row r="335" spans="1:36" ht="13.2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2"/>
    </row>
    <row r="336" spans="1:36" ht="13.2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2"/>
    </row>
    <row r="337" spans="1:36" ht="13.2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2"/>
    </row>
    <row r="338" spans="1:36" ht="13.2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2"/>
    </row>
    <row r="339" spans="1:36" ht="13.2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2"/>
    </row>
    <row r="340" spans="1:36" ht="13.2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2"/>
    </row>
    <row r="341" spans="1:36" ht="13.2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2"/>
    </row>
    <row r="342" spans="1:36" ht="13.2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2"/>
    </row>
    <row r="343" spans="1:36" ht="13.2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2"/>
    </row>
    <row r="344" spans="1:36" ht="13.2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2"/>
    </row>
    <row r="345" spans="1:36" ht="13.2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2"/>
    </row>
    <row r="346" spans="1:36" ht="13.2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2"/>
    </row>
    <row r="347" spans="1:36" ht="13.2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2"/>
    </row>
    <row r="348" spans="1:36" ht="13.2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2"/>
    </row>
    <row r="349" spans="1:36" ht="13.2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2"/>
    </row>
    <row r="350" spans="1:36" ht="13.2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2"/>
    </row>
    <row r="351" spans="1:36" ht="13.2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2"/>
    </row>
    <row r="352" spans="1:36" ht="13.2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2"/>
    </row>
    <row r="353" spans="1:36" ht="13.2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2"/>
    </row>
    <row r="354" spans="1:36" ht="13.2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2"/>
    </row>
    <row r="355" spans="1:36" ht="13.2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2"/>
    </row>
    <row r="356" spans="1:36" ht="13.2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2"/>
    </row>
    <row r="357" spans="1:36" ht="13.2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2"/>
    </row>
    <row r="358" spans="1:36" ht="13.2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2"/>
    </row>
    <row r="359" spans="1:36" ht="13.2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2"/>
    </row>
    <row r="360" spans="1:36" ht="13.2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2"/>
    </row>
    <row r="361" spans="1:36" ht="13.2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2"/>
    </row>
    <row r="362" spans="1:36" ht="13.2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2"/>
    </row>
    <row r="363" spans="1:36" ht="13.2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2"/>
    </row>
    <row r="364" spans="1:36" ht="13.2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2"/>
    </row>
    <row r="365" spans="1:36" ht="13.2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2"/>
    </row>
    <row r="366" spans="1:36" ht="13.2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2"/>
    </row>
    <row r="367" spans="1:36" ht="13.2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2"/>
    </row>
    <row r="368" spans="1:36" ht="13.2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2"/>
    </row>
    <row r="369" spans="1:36" ht="13.2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2"/>
    </row>
    <row r="370" spans="1:36" ht="13.2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2"/>
    </row>
    <row r="371" spans="1:36" ht="13.2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2"/>
    </row>
    <row r="372" spans="1:36" ht="13.2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2"/>
    </row>
    <row r="373" spans="1:36" ht="13.2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2"/>
    </row>
    <row r="374" spans="1:36" ht="13.2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2"/>
    </row>
    <row r="375" spans="1:36" ht="13.2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2"/>
    </row>
    <row r="376" spans="1:36" ht="13.2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2"/>
    </row>
    <row r="377" spans="1:36" ht="13.2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2"/>
    </row>
    <row r="378" spans="1:36" ht="13.2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2"/>
    </row>
    <row r="379" spans="1:36" ht="13.2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2"/>
    </row>
    <row r="380" spans="1:36" ht="13.2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2"/>
    </row>
    <row r="381" spans="1:36" ht="13.2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2"/>
    </row>
    <row r="382" spans="1:36" ht="13.2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2"/>
    </row>
    <row r="383" spans="1:36" ht="13.2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2"/>
    </row>
    <row r="384" spans="1:36" ht="13.2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2"/>
    </row>
    <row r="385" spans="1:36" ht="13.2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2"/>
    </row>
    <row r="386" spans="1:36" ht="13.2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2"/>
    </row>
    <row r="387" spans="1:36" ht="13.2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2"/>
    </row>
    <row r="388" spans="1:36" ht="13.2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2"/>
    </row>
    <row r="389" spans="1:36" ht="13.2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2"/>
    </row>
    <row r="390" spans="1:36" ht="13.2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2"/>
    </row>
    <row r="391" spans="1:36" ht="13.2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2"/>
    </row>
    <row r="392" spans="1:36" ht="13.2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2"/>
    </row>
    <row r="393" spans="1:36" ht="13.2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2"/>
    </row>
    <row r="394" spans="1:36" ht="13.2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2"/>
    </row>
    <row r="395" spans="1:36" ht="13.2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2"/>
    </row>
    <row r="396" spans="1:36" ht="13.2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2"/>
    </row>
    <row r="397" spans="1:36" ht="13.2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2"/>
    </row>
    <row r="398" spans="1:36" ht="13.2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2"/>
    </row>
    <row r="399" spans="1:36" ht="13.2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2"/>
    </row>
    <row r="400" spans="1:36" ht="13.2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2"/>
    </row>
    <row r="401" spans="1:36" ht="13.2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2"/>
    </row>
    <row r="402" spans="1:36" ht="13.2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2"/>
    </row>
    <row r="403" spans="1:36" ht="13.2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2"/>
    </row>
    <row r="404" spans="1:36" ht="13.2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2"/>
    </row>
    <row r="405" spans="1:36" ht="13.2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2"/>
    </row>
    <row r="406" spans="1:36" ht="13.2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2"/>
    </row>
    <row r="407" spans="1:36" ht="13.2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2"/>
    </row>
    <row r="408" spans="1:36" ht="13.2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2"/>
    </row>
    <row r="409" spans="1:36" ht="13.2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2"/>
    </row>
    <row r="410" spans="1:36" ht="13.2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2"/>
    </row>
    <row r="411" spans="1:36" ht="13.2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2"/>
    </row>
    <row r="412" spans="1:36" ht="13.2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2"/>
    </row>
    <row r="413" spans="1:36" ht="13.2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2"/>
    </row>
    <row r="414" spans="1:36" ht="13.2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2"/>
    </row>
    <row r="415" spans="1:36" ht="13.2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2"/>
    </row>
    <row r="416" spans="1:36" ht="13.2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2"/>
    </row>
    <row r="417" spans="1:36" ht="13.2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2"/>
    </row>
    <row r="418" spans="1:36" ht="13.2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2"/>
    </row>
    <row r="419" spans="1:36" ht="13.2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2"/>
    </row>
    <row r="420" spans="1:36" ht="13.2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2"/>
    </row>
    <row r="421" spans="1:36" ht="13.2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2"/>
    </row>
    <row r="422" spans="1:36" ht="13.2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2"/>
    </row>
    <row r="423" spans="1:36" ht="13.2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2"/>
    </row>
    <row r="424" spans="1:36" ht="13.2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2"/>
    </row>
    <row r="425" spans="1:36" ht="13.2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2"/>
    </row>
    <row r="426" spans="1:36" ht="13.2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2"/>
    </row>
    <row r="427" spans="1:36" ht="13.2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2"/>
    </row>
    <row r="428" spans="1:36" ht="13.2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2"/>
    </row>
    <row r="429" spans="1:36" ht="13.2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2"/>
    </row>
    <row r="430" spans="1:36" ht="13.2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2"/>
    </row>
    <row r="431" spans="1:36" ht="13.2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2"/>
    </row>
    <row r="432" spans="1:36" ht="13.2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2"/>
    </row>
    <row r="433" spans="1:36" ht="13.2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2"/>
    </row>
    <row r="434" spans="1:36" ht="13.2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2"/>
    </row>
    <row r="435" spans="1:36" ht="13.2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2"/>
    </row>
    <row r="436" spans="1:36" ht="13.2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2"/>
    </row>
    <row r="437" spans="1:36" ht="13.2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2"/>
    </row>
    <row r="438" spans="1:36" ht="13.2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2"/>
    </row>
    <row r="439" spans="1:36" ht="13.2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2"/>
    </row>
    <row r="440" spans="1:36" ht="13.2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2"/>
    </row>
    <row r="441" spans="1:36" ht="13.2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2"/>
    </row>
    <row r="442" spans="1:36" ht="13.2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2"/>
    </row>
    <row r="443" spans="1:36" ht="13.2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2"/>
    </row>
    <row r="444" spans="1:36" ht="13.2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2"/>
    </row>
    <row r="445" spans="1:36" ht="13.2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2"/>
    </row>
    <row r="446" spans="1:36" ht="13.2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2"/>
    </row>
    <row r="447" spans="1:36" ht="13.2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2"/>
    </row>
    <row r="448" spans="1:36" ht="13.2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2"/>
    </row>
    <row r="449" spans="1:36" ht="13.2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2"/>
    </row>
    <row r="450" spans="1:36" ht="13.2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2"/>
    </row>
    <row r="451" spans="1:36" ht="13.2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2"/>
    </row>
    <row r="452" spans="1:36" ht="13.2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2"/>
    </row>
    <row r="453" spans="1:36" ht="13.2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2"/>
    </row>
    <row r="454" spans="1:36" ht="13.2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2"/>
    </row>
    <row r="455" spans="1:36" ht="13.2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2"/>
    </row>
    <row r="456" spans="1:36" ht="13.2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2"/>
    </row>
    <row r="457" spans="1:36" ht="13.2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2"/>
    </row>
    <row r="458" spans="1:36" ht="13.2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2"/>
    </row>
    <row r="459" spans="1:36" ht="13.2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2"/>
    </row>
    <row r="460" spans="1:36" ht="13.2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2"/>
    </row>
    <row r="461" spans="1:36" ht="13.2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2"/>
    </row>
    <row r="462" spans="1:36" ht="13.2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2"/>
    </row>
    <row r="463" spans="1:36" ht="13.2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2"/>
    </row>
    <row r="464" spans="1:36" ht="13.2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2"/>
    </row>
    <row r="465" spans="1:36" ht="13.2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2"/>
    </row>
    <row r="466" spans="1:36" ht="13.2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2"/>
    </row>
    <row r="467" spans="1:36" ht="13.2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2"/>
    </row>
    <row r="468" spans="1:36" ht="13.2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2"/>
    </row>
    <row r="469" spans="1:36" ht="13.2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2"/>
    </row>
    <row r="470" spans="1:36" ht="13.2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2"/>
    </row>
    <row r="471" spans="1:36" ht="13.2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2"/>
    </row>
    <row r="472" spans="1:36" ht="13.2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2"/>
    </row>
    <row r="473" spans="1:36" ht="13.2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2"/>
    </row>
    <row r="474" spans="1:36" ht="13.2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2"/>
    </row>
    <row r="475" spans="1:36" ht="13.2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2"/>
    </row>
    <row r="476" spans="1:36" ht="13.2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2"/>
    </row>
    <row r="477" spans="1:36" ht="13.2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2"/>
    </row>
    <row r="478" spans="1:36" ht="13.2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2"/>
    </row>
    <row r="479" spans="1:36" ht="13.2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2"/>
    </row>
    <row r="480" spans="1:36" ht="13.2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2"/>
    </row>
    <row r="481" spans="1:36" ht="13.2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2"/>
    </row>
    <row r="482" spans="1:36" ht="13.2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2"/>
    </row>
    <row r="483" spans="1:36" ht="13.2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2"/>
    </row>
    <row r="484" spans="1:36" ht="13.2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2"/>
    </row>
    <row r="485" spans="1:36" ht="13.2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2"/>
    </row>
    <row r="486" spans="1:36" ht="13.2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2"/>
    </row>
    <row r="487" spans="1:36" ht="13.2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2"/>
    </row>
    <row r="488" spans="1:36" ht="13.2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2"/>
    </row>
    <row r="489" spans="1:36" ht="13.2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2"/>
    </row>
    <row r="490" spans="1:36" ht="13.2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2"/>
    </row>
    <row r="491" spans="1:36" ht="13.2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2"/>
    </row>
    <row r="492" spans="1:36" ht="13.2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2"/>
    </row>
    <row r="493" spans="1:36" ht="13.2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2"/>
    </row>
    <row r="494" spans="1:36" ht="13.2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2"/>
    </row>
    <row r="495" spans="1:36" ht="13.2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2"/>
    </row>
    <row r="496" spans="1:36" ht="13.2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2"/>
    </row>
    <row r="497" spans="1:36" ht="13.2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2"/>
    </row>
    <row r="498" spans="1:36" ht="13.2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2"/>
    </row>
    <row r="499" spans="1:36" ht="13.2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2"/>
    </row>
    <row r="500" spans="1:36" ht="13.2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2"/>
    </row>
    <row r="501" spans="1:36" ht="13.2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2"/>
    </row>
    <row r="502" spans="1:36" ht="13.2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2"/>
    </row>
    <row r="503" spans="1:36" ht="13.2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2"/>
    </row>
    <row r="504" spans="1:36" ht="13.2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2"/>
    </row>
    <row r="505" spans="1:36" ht="13.2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2"/>
    </row>
    <row r="506" spans="1:36" ht="13.2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2"/>
    </row>
    <row r="507" spans="1:36" ht="13.2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2"/>
    </row>
    <row r="508" spans="1:36" ht="13.2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2"/>
    </row>
    <row r="509" spans="1:36" ht="13.2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2"/>
    </row>
    <row r="510" spans="1:36" ht="13.2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2"/>
    </row>
    <row r="511" spans="1:36" ht="13.2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2"/>
    </row>
    <row r="512" spans="1:36" ht="13.2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2"/>
    </row>
    <row r="513" spans="1:36" ht="13.2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2"/>
    </row>
    <row r="514" spans="1:36" ht="13.2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2"/>
    </row>
    <row r="515" spans="1:36" ht="13.2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2"/>
    </row>
    <row r="516" spans="1:36" ht="13.2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2"/>
    </row>
    <row r="517" spans="1:36" ht="13.2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2"/>
    </row>
    <row r="518" spans="1:36" ht="13.2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2"/>
    </row>
    <row r="519" spans="1:36" ht="13.2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2"/>
    </row>
    <row r="520" spans="1:36" ht="13.2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2"/>
    </row>
    <row r="521" spans="1:36" ht="13.2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2"/>
    </row>
    <row r="522" spans="1:36" ht="13.2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2"/>
    </row>
    <row r="523" spans="1:36" ht="13.2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2"/>
    </row>
    <row r="524" spans="1:36" ht="13.2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2"/>
    </row>
    <row r="525" spans="1:36" ht="13.2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2"/>
    </row>
    <row r="526" spans="1:36" ht="13.2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2"/>
    </row>
    <row r="527" spans="1:36" ht="13.2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2"/>
    </row>
    <row r="528" spans="1:36" ht="13.2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2"/>
    </row>
    <row r="529" spans="1:36" ht="13.2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2"/>
    </row>
    <row r="530" spans="1:36" ht="13.2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2"/>
    </row>
    <row r="531" spans="1:36" ht="13.2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2"/>
    </row>
    <row r="532" spans="1:36" ht="13.2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2"/>
    </row>
    <row r="533" spans="1:36" ht="13.2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2"/>
    </row>
    <row r="534" spans="1:36" ht="13.2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2"/>
    </row>
    <row r="535" spans="1:36" ht="13.2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2"/>
    </row>
    <row r="536" spans="1:36" ht="13.2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2"/>
    </row>
    <row r="537" spans="1:36" ht="13.2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2"/>
    </row>
    <row r="538" spans="1:36" ht="13.2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2"/>
    </row>
    <row r="539" spans="1:36" ht="13.2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2"/>
    </row>
    <row r="540" spans="1:36" ht="13.2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2"/>
    </row>
    <row r="541" spans="1:36" ht="13.2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2"/>
    </row>
    <row r="542" spans="1:36" ht="13.2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2"/>
    </row>
    <row r="543" spans="1:36" ht="13.2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2"/>
    </row>
    <row r="544" spans="1:36" ht="13.2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2"/>
    </row>
    <row r="545" spans="1:36" ht="13.2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2"/>
    </row>
    <row r="546" spans="1:36" ht="13.2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2"/>
    </row>
    <row r="547" spans="1:36" ht="13.2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2"/>
    </row>
    <row r="548" spans="1:36" ht="13.2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2"/>
    </row>
    <row r="549" spans="1:36" ht="13.2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2"/>
    </row>
    <row r="550" spans="1:36" ht="13.2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2"/>
    </row>
    <row r="551" spans="1:36" ht="13.2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2"/>
    </row>
    <row r="552" spans="1:36" ht="13.2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2"/>
    </row>
    <row r="553" spans="1:36" ht="13.2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2"/>
    </row>
    <row r="554" spans="1:36" ht="13.2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2"/>
    </row>
    <row r="555" spans="1:36" ht="13.2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2"/>
    </row>
    <row r="556" spans="1:36" ht="13.2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2"/>
    </row>
    <row r="557" spans="1:36" ht="13.2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2"/>
    </row>
    <row r="558" spans="1:36" ht="13.2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2"/>
    </row>
    <row r="559" spans="1:36" ht="13.2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2"/>
    </row>
    <row r="560" spans="1:36" ht="13.2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2"/>
    </row>
    <row r="561" spans="1:36" ht="13.2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2"/>
    </row>
    <row r="562" spans="1:36" ht="13.2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2"/>
    </row>
    <row r="563" spans="1:36" ht="13.2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2"/>
    </row>
    <row r="564" spans="1:36" ht="13.2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2"/>
    </row>
    <row r="565" spans="1:36" ht="13.2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2"/>
    </row>
    <row r="566" spans="1:36" ht="13.2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2"/>
    </row>
    <row r="567" spans="1:36" ht="13.2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2"/>
    </row>
    <row r="568" spans="1:36" ht="13.2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2"/>
    </row>
    <row r="569" spans="1:36" ht="13.2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2"/>
    </row>
    <row r="570" spans="1:36" ht="13.2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2"/>
    </row>
    <row r="571" spans="1:36" ht="13.2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2"/>
    </row>
    <row r="572" spans="1:36" ht="13.2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2"/>
    </row>
    <row r="573" spans="1:36" ht="13.2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2"/>
    </row>
    <row r="574" spans="1:36" ht="13.2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2"/>
    </row>
    <row r="575" spans="1:36" ht="13.2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2"/>
    </row>
    <row r="576" spans="1:36" ht="13.2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2"/>
    </row>
    <row r="577" spans="1:36" ht="13.2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2"/>
    </row>
    <row r="578" spans="1:36" ht="13.2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2"/>
    </row>
    <row r="579" spans="1:36" ht="13.2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2"/>
    </row>
    <row r="580" spans="1:36" ht="13.2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2"/>
    </row>
    <row r="581" spans="1:36" ht="13.2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2"/>
    </row>
    <row r="582" spans="1:36" ht="13.2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2"/>
    </row>
    <row r="583" spans="1:36" ht="13.2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2"/>
    </row>
    <row r="584" spans="1:36" ht="13.2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2"/>
    </row>
    <row r="585" spans="1:36" ht="13.2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2"/>
    </row>
    <row r="586" spans="1:36" ht="13.2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2"/>
    </row>
    <row r="587" spans="1:36" ht="13.2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2"/>
    </row>
    <row r="588" spans="1:36" ht="13.2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2"/>
    </row>
    <row r="589" spans="1:36" ht="13.2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2"/>
    </row>
    <row r="590" spans="1:36" ht="13.2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2"/>
    </row>
    <row r="591" spans="1:36" ht="13.2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2"/>
    </row>
    <row r="592" spans="1:36" ht="13.2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2"/>
    </row>
    <row r="593" spans="1:36" ht="13.2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2"/>
    </row>
    <row r="594" spans="1:36" ht="13.2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2"/>
    </row>
    <row r="595" spans="1:36" ht="13.2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2"/>
    </row>
    <row r="596" spans="1:36" ht="13.2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2"/>
    </row>
    <row r="597" spans="1:36" ht="13.2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2"/>
    </row>
    <row r="598" spans="1:36" ht="13.2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2"/>
    </row>
    <row r="599" spans="1:36" ht="13.2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2"/>
    </row>
    <row r="600" spans="1:36" ht="13.2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2"/>
    </row>
    <row r="601" spans="1:36" ht="13.2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2"/>
    </row>
    <row r="602" spans="1:36" ht="13.2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2"/>
    </row>
    <row r="603" spans="1:36" ht="13.2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2"/>
    </row>
    <row r="604" spans="1:36" ht="13.2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2"/>
    </row>
    <row r="605" spans="1:36" ht="13.2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2"/>
    </row>
    <row r="606" spans="1:36" ht="13.2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2"/>
    </row>
    <row r="607" spans="1:36" ht="13.2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2"/>
    </row>
    <row r="608" spans="1:36" ht="13.2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2"/>
    </row>
    <row r="609" spans="1:36" ht="13.2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2"/>
    </row>
    <row r="610" spans="1:36" ht="13.2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2"/>
    </row>
    <row r="611" spans="1:36" ht="13.2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2"/>
    </row>
    <row r="612" spans="1:36" ht="13.2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2"/>
    </row>
    <row r="613" spans="1:36" ht="13.2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2"/>
    </row>
    <row r="614" spans="1:36" ht="13.2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2"/>
    </row>
    <row r="615" spans="1:36" ht="13.2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2"/>
    </row>
    <row r="616" spans="1:36" ht="13.2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2"/>
    </row>
    <row r="617" spans="1:36" ht="13.2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2"/>
    </row>
    <row r="618" spans="1:36" ht="13.2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2"/>
    </row>
    <row r="619" spans="1:36" ht="13.2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2"/>
    </row>
    <row r="620" spans="1:36" ht="13.2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2"/>
    </row>
    <row r="621" spans="1:36" ht="13.2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2"/>
    </row>
    <row r="622" spans="1:36" ht="13.2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2"/>
    </row>
    <row r="623" spans="1:36" ht="13.2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2"/>
    </row>
    <row r="624" spans="1:36" ht="13.2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2"/>
    </row>
    <row r="625" spans="1:36" ht="13.2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2"/>
    </row>
    <row r="626" spans="1:36" ht="13.2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2"/>
    </row>
    <row r="627" spans="1:36" ht="13.2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2"/>
    </row>
    <row r="628" spans="1:36" ht="13.2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2"/>
    </row>
    <row r="629" spans="1:36" ht="13.2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2"/>
    </row>
    <row r="630" spans="1:36" ht="13.2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2"/>
    </row>
    <row r="631" spans="1:36" ht="13.2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2"/>
    </row>
    <row r="632" spans="1:36" ht="13.2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2"/>
    </row>
    <row r="633" spans="1:36" ht="13.2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2"/>
    </row>
    <row r="634" spans="1:36" ht="13.2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2"/>
    </row>
    <row r="635" spans="1:36" ht="13.2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2"/>
    </row>
    <row r="636" spans="1:36" ht="13.2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2"/>
    </row>
    <row r="637" spans="1:36" ht="13.2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2"/>
    </row>
    <row r="638" spans="1:36" ht="13.2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2"/>
    </row>
    <row r="639" spans="1:36" ht="13.2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2"/>
    </row>
    <row r="640" spans="1:36" ht="13.2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2"/>
    </row>
    <row r="641" spans="1:36" ht="13.2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2"/>
    </row>
    <row r="642" spans="1:36" ht="13.2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2"/>
    </row>
    <row r="643" spans="1:36" ht="13.2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2"/>
    </row>
    <row r="644" spans="1:36" ht="13.2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2"/>
    </row>
    <row r="645" spans="1:36" ht="13.2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2"/>
    </row>
    <row r="646" spans="1:36" ht="13.2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2"/>
    </row>
    <row r="647" spans="1:36" ht="13.2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2"/>
    </row>
    <row r="648" spans="1:36" ht="13.2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2"/>
    </row>
    <row r="649" spans="1:36" ht="13.2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2"/>
    </row>
    <row r="650" spans="1:36" ht="13.2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2"/>
    </row>
    <row r="651" spans="1:36" ht="13.2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2"/>
    </row>
    <row r="652" spans="1:36" ht="13.2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2"/>
    </row>
    <row r="653" spans="1:36" ht="13.2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2"/>
    </row>
    <row r="654" spans="1:36" ht="13.2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2"/>
    </row>
    <row r="655" spans="1:36" ht="13.2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2"/>
    </row>
    <row r="656" spans="1:36" ht="13.2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2"/>
    </row>
    <row r="657" spans="1:36" ht="13.2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2"/>
    </row>
    <row r="658" spans="1:36" ht="13.2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2"/>
    </row>
    <row r="659" spans="1:36" ht="13.2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2"/>
    </row>
    <row r="660" spans="1:36" ht="13.2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2"/>
    </row>
    <row r="661" spans="1:36" ht="13.2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2"/>
    </row>
    <row r="662" spans="1:36" ht="13.2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2"/>
    </row>
    <row r="663" spans="1:36" ht="13.2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2"/>
    </row>
    <row r="664" spans="1:36" ht="13.2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2"/>
    </row>
    <row r="665" spans="1:36" ht="13.2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2"/>
    </row>
    <row r="666" spans="1:36" ht="13.2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2"/>
    </row>
    <row r="667" spans="1:36" ht="13.2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2"/>
    </row>
    <row r="668" spans="1:36" ht="13.2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2"/>
    </row>
    <row r="669" spans="1:36" ht="13.2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2"/>
    </row>
    <row r="670" spans="1:36" ht="13.2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2"/>
    </row>
    <row r="671" spans="1:36" ht="13.2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2"/>
    </row>
    <row r="672" spans="1:36" ht="13.2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2"/>
    </row>
    <row r="673" spans="1:36" ht="13.2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2"/>
    </row>
    <row r="674" spans="1:36" ht="13.2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2"/>
    </row>
    <row r="675" spans="1:36" ht="13.2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2"/>
    </row>
    <row r="676" spans="1:36" ht="13.2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2"/>
    </row>
    <row r="677" spans="1:36" ht="13.2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2"/>
    </row>
    <row r="678" spans="1:36" ht="13.2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2"/>
    </row>
    <row r="679" spans="1:36" ht="13.2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2"/>
    </row>
    <row r="680" spans="1:36" ht="13.2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2"/>
    </row>
    <row r="681" spans="1:36" ht="13.2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2"/>
    </row>
    <row r="682" spans="1:36" ht="13.2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2"/>
    </row>
    <row r="683" spans="1:36" ht="13.2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2"/>
    </row>
    <row r="684" spans="1:36" ht="13.2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2"/>
    </row>
    <row r="685" spans="1:36" ht="13.2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2"/>
    </row>
    <row r="686" spans="1:36" ht="13.2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2"/>
    </row>
    <row r="687" spans="1:36" ht="13.2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2"/>
    </row>
    <row r="688" spans="1:36" ht="13.2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2"/>
    </row>
    <row r="689" spans="1:36" ht="13.2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2"/>
    </row>
    <row r="690" spans="1:36" ht="13.2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2"/>
    </row>
    <row r="691" spans="1:36" ht="13.2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2"/>
    </row>
    <row r="692" spans="1:36" ht="13.2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2"/>
    </row>
    <row r="693" spans="1:36" ht="13.2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2"/>
    </row>
    <row r="694" spans="1:36" ht="13.2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2"/>
    </row>
    <row r="695" spans="1:36" ht="13.2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2"/>
    </row>
    <row r="696" spans="1:36" ht="13.2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2"/>
    </row>
    <row r="697" spans="1:36" ht="13.2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2"/>
    </row>
    <row r="698" spans="1:36" ht="13.2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2"/>
    </row>
    <row r="699" spans="1:36" ht="13.2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2"/>
    </row>
    <row r="700" spans="1:36" ht="13.2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2"/>
    </row>
    <row r="701" spans="1:36" ht="13.2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2"/>
    </row>
    <row r="702" spans="1:36" ht="13.2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2"/>
    </row>
    <row r="703" spans="1:36" ht="13.2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2"/>
    </row>
    <row r="704" spans="1:36" ht="13.2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2"/>
    </row>
    <row r="705" spans="1:36" ht="13.2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2"/>
    </row>
    <row r="706" spans="1:36" ht="13.2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2"/>
    </row>
    <row r="707" spans="1:36" ht="13.2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2"/>
    </row>
    <row r="708" spans="1:36" ht="13.2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2"/>
    </row>
    <row r="709" spans="1:36" ht="13.2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2"/>
    </row>
    <row r="710" spans="1:36" ht="13.2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2"/>
    </row>
    <row r="711" spans="1:36" ht="13.2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2"/>
    </row>
    <row r="712" spans="1:36" ht="13.2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2"/>
    </row>
    <row r="713" spans="1:36" ht="13.2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2"/>
    </row>
    <row r="714" spans="1:36" ht="13.2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2"/>
    </row>
    <row r="715" spans="1:36" ht="13.2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2"/>
    </row>
    <row r="716" spans="1:36" ht="13.2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2"/>
    </row>
    <row r="717" spans="1:36" ht="13.2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2"/>
    </row>
    <row r="718" spans="1:36" ht="13.2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2"/>
    </row>
    <row r="719" spans="1:36" ht="13.2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2"/>
    </row>
    <row r="720" spans="1:36" ht="13.2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2"/>
    </row>
    <row r="721" spans="1:36" ht="13.2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2"/>
    </row>
    <row r="722" spans="1:36" ht="13.2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2"/>
    </row>
    <row r="723" spans="1:36" ht="13.2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2"/>
    </row>
    <row r="724" spans="1:36" ht="13.2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2"/>
    </row>
    <row r="725" spans="1:36" ht="13.2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2"/>
    </row>
    <row r="726" spans="1:36" ht="13.2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2"/>
    </row>
    <row r="727" spans="1:36" ht="13.2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2"/>
    </row>
    <row r="728" spans="1:36" ht="13.2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2"/>
    </row>
    <row r="729" spans="1:36" ht="13.2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2"/>
    </row>
    <row r="730" spans="1:36" ht="13.2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2"/>
    </row>
    <row r="731" spans="1:36" ht="13.2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2"/>
    </row>
    <row r="732" spans="1:36" ht="13.2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2"/>
    </row>
    <row r="733" spans="1:36" ht="13.2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2"/>
    </row>
    <row r="734" spans="1:36" ht="13.2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2"/>
    </row>
    <row r="735" spans="1:36" ht="13.2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2"/>
    </row>
    <row r="736" spans="1:36" ht="13.2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2"/>
    </row>
    <row r="737" spans="1:36" ht="13.2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2"/>
    </row>
    <row r="738" spans="1:36" ht="13.2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2"/>
    </row>
    <row r="739" spans="1:36" ht="13.2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2"/>
    </row>
    <row r="740" spans="1:36" ht="13.2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2"/>
    </row>
    <row r="741" spans="1:36" ht="13.2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2"/>
    </row>
    <row r="742" spans="1:36" ht="13.2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2"/>
    </row>
    <row r="743" spans="1:36" ht="13.2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2"/>
    </row>
    <row r="744" spans="1:36" ht="13.2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2"/>
    </row>
    <row r="745" spans="1:36" ht="13.2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2"/>
    </row>
    <row r="746" spans="1:36" ht="13.2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2"/>
    </row>
    <row r="747" spans="1:36" ht="13.2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2"/>
    </row>
    <row r="748" spans="1:36" ht="13.2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2"/>
    </row>
    <row r="749" spans="1:36" ht="13.2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2"/>
    </row>
    <row r="750" spans="1:36" ht="13.2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2"/>
    </row>
    <row r="751" spans="1:36" ht="13.2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2"/>
    </row>
    <row r="752" spans="1:36" ht="13.2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2"/>
    </row>
    <row r="753" spans="1:36" ht="13.2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2"/>
    </row>
    <row r="754" spans="1:36" ht="13.2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2"/>
    </row>
    <row r="755" spans="1:36" ht="13.2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2"/>
    </row>
    <row r="756" spans="1:36" ht="13.2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2"/>
    </row>
    <row r="757" spans="1:36" ht="13.2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2"/>
    </row>
    <row r="758" spans="1:36" ht="13.2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2"/>
    </row>
    <row r="759" spans="1:36" ht="13.2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2"/>
    </row>
    <row r="760" spans="1:36" ht="13.2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2"/>
    </row>
    <row r="761" spans="1:36" ht="13.2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2"/>
    </row>
    <row r="762" spans="1:36" ht="13.2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2"/>
    </row>
    <row r="763" spans="1:36" ht="13.2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2"/>
    </row>
    <row r="764" spans="1:36" ht="13.2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2"/>
    </row>
    <row r="765" spans="1:36" ht="13.2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2"/>
    </row>
    <row r="766" spans="1:36" ht="13.2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2"/>
    </row>
    <row r="767" spans="1:36" ht="13.2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2"/>
    </row>
    <row r="768" spans="1:36" ht="13.2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2"/>
    </row>
    <row r="769" spans="1:36" ht="13.2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2"/>
    </row>
    <row r="770" spans="1:36" ht="13.2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2"/>
    </row>
    <row r="771" spans="1:36" ht="13.2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2"/>
    </row>
    <row r="772" spans="1:36" ht="13.2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2"/>
    </row>
    <row r="773" spans="1:36" ht="13.2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2"/>
    </row>
    <row r="774" spans="1:36" ht="13.2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2"/>
    </row>
    <row r="775" spans="1:36" ht="13.2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2"/>
    </row>
    <row r="776" spans="1:36" ht="13.2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2"/>
    </row>
    <row r="777" spans="1:36" ht="13.2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2"/>
    </row>
    <row r="778" spans="1:36" ht="13.2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2"/>
    </row>
    <row r="779" spans="1:36" ht="13.2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2"/>
    </row>
    <row r="780" spans="1:36" ht="13.2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2"/>
    </row>
    <row r="781" spans="1:36" ht="13.2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2"/>
    </row>
    <row r="782" spans="1:36" ht="13.2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2"/>
    </row>
    <row r="783" spans="1:36" ht="13.2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2"/>
    </row>
    <row r="784" spans="1:36" ht="13.2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2"/>
    </row>
    <row r="785" spans="1:36" ht="13.2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2"/>
    </row>
    <row r="786" spans="1:36" ht="13.2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2"/>
    </row>
    <row r="787" spans="1:36" ht="13.2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2"/>
    </row>
    <row r="788" spans="1:36" ht="13.2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2"/>
    </row>
    <row r="789" spans="1:36" ht="13.2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2"/>
    </row>
    <row r="790" spans="1:36" ht="13.2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2"/>
    </row>
    <row r="791" spans="1:36" ht="13.2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2"/>
    </row>
    <row r="792" spans="1:36" ht="13.2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2"/>
    </row>
    <row r="793" spans="1:36" ht="13.2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2"/>
    </row>
    <row r="794" spans="1:36" ht="13.2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2"/>
    </row>
    <row r="795" spans="1:36" ht="13.2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2"/>
    </row>
    <row r="796" spans="1:36" ht="13.2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2"/>
    </row>
    <row r="797" spans="1:36" ht="13.2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2"/>
    </row>
    <row r="798" spans="1:36" ht="13.2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2"/>
    </row>
    <row r="799" spans="1:36" ht="13.2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2"/>
    </row>
    <row r="800" spans="1:36" ht="13.2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2"/>
    </row>
    <row r="801" spans="1:36" ht="13.2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2"/>
    </row>
    <row r="802" spans="1:36" ht="13.2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2"/>
    </row>
    <row r="803" spans="1:36" ht="13.2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2"/>
    </row>
    <row r="804" spans="1:36" ht="13.2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2"/>
    </row>
    <row r="805" spans="1:36" ht="13.2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2"/>
    </row>
    <row r="806" spans="1:36" ht="13.2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2"/>
    </row>
    <row r="807" spans="1:36" ht="13.2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2"/>
    </row>
    <row r="808" spans="1:36" ht="13.2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2"/>
    </row>
    <row r="809" spans="1:36" ht="13.2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2"/>
    </row>
    <row r="810" spans="1:36" ht="13.2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2"/>
    </row>
    <row r="811" spans="1:36" ht="13.2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2"/>
    </row>
    <row r="812" spans="1:36" ht="13.2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2"/>
    </row>
    <row r="813" spans="1:36" ht="13.2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2"/>
    </row>
    <row r="814" spans="1:36" ht="13.2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2"/>
    </row>
    <row r="815" spans="1:36" ht="13.2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2"/>
    </row>
    <row r="816" spans="1:36" ht="13.2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2"/>
    </row>
    <row r="817" spans="1:36" ht="13.2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2"/>
    </row>
    <row r="818" spans="1:36" ht="13.2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2"/>
    </row>
    <row r="819" spans="1:36" ht="13.2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2"/>
    </row>
    <row r="820" spans="1:36" ht="13.2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2"/>
    </row>
    <row r="821" spans="1:36" ht="13.2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2"/>
    </row>
    <row r="822" spans="1:36" ht="13.2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2"/>
    </row>
    <row r="823" spans="1:36" ht="13.2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2"/>
    </row>
    <row r="824" spans="1:36" ht="13.2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2"/>
    </row>
    <row r="825" spans="1:36" ht="13.2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2"/>
    </row>
    <row r="826" spans="1:36" ht="13.2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2"/>
    </row>
    <row r="827" spans="1:36" ht="13.2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2"/>
    </row>
    <row r="828" spans="1:36" ht="13.2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2"/>
    </row>
    <row r="829" spans="1:36" ht="13.2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2"/>
    </row>
    <row r="830" spans="1:36" ht="13.2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2"/>
    </row>
    <row r="831" spans="1:36" ht="13.2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2"/>
    </row>
    <row r="832" spans="1:36" ht="13.2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2"/>
    </row>
    <row r="833" spans="1:36" ht="13.2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2"/>
    </row>
    <row r="834" spans="1:36" ht="13.2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2"/>
    </row>
    <row r="835" spans="1:36" ht="13.2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2"/>
    </row>
    <row r="836" spans="1:36" ht="13.2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2"/>
    </row>
    <row r="837" spans="1:36" ht="13.2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2"/>
    </row>
    <row r="838" spans="1:36" ht="13.2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2"/>
    </row>
    <row r="839" spans="1:36" ht="13.2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2"/>
    </row>
    <row r="840" spans="1:36" ht="13.2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2"/>
    </row>
    <row r="841" spans="1:36" ht="13.2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2"/>
    </row>
    <row r="842" spans="1:36" ht="13.2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2"/>
    </row>
    <row r="843" spans="1:36" ht="13.2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2"/>
    </row>
    <row r="844" spans="1:36" ht="13.2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2"/>
    </row>
    <row r="845" spans="1:36" ht="13.2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2"/>
    </row>
    <row r="846" spans="1:36" ht="13.2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2"/>
    </row>
    <row r="847" spans="1:36" ht="13.2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2"/>
    </row>
    <row r="848" spans="1:36" ht="13.2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2"/>
    </row>
    <row r="849" spans="1:36" ht="13.2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2"/>
    </row>
    <row r="850" spans="1:36" ht="13.2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2"/>
    </row>
    <row r="851" spans="1:36" ht="13.2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2"/>
    </row>
    <row r="852" spans="1:36" ht="13.2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2"/>
    </row>
    <row r="853" spans="1:36" ht="13.2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2"/>
    </row>
    <row r="854" spans="1:36" ht="13.2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2"/>
    </row>
    <row r="855" spans="1:36" ht="13.2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2"/>
    </row>
    <row r="856" spans="1:36" ht="13.2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2"/>
    </row>
    <row r="857" spans="1:36" ht="13.2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2"/>
    </row>
    <row r="858" spans="1:36" ht="13.2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2"/>
    </row>
    <row r="859" spans="1:36" ht="13.2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2"/>
    </row>
    <row r="860" spans="1:36" ht="13.2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2"/>
    </row>
    <row r="861" spans="1:36" ht="13.2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2"/>
    </row>
    <row r="862" spans="1:36" ht="13.2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2"/>
    </row>
    <row r="863" spans="1:36" ht="13.2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2"/>
    </row>
    <row r="864" spans="1:36" ht="13.2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2"/>
    </row>
    <row r="865" spans="1:36" ht="13.2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2"/>
    </row>
    <row r="866" spans="1:36" ht="13.2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2"/>
    </row>
    <row r="867" spans="1:36" ht="13.2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2"/>
    </row>
    <row r="868" spans="1:36" ht="13.2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2"/>
    </row>
    <row r="869" spans="1:36" ht="13.2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2"/>
    </row>
    <row r="870" spans="1:36" ht="13.2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2"/>
    </row>
    <row r="871" spans="1:36" ht="13.2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2"/>
    </row>
    <row r="872" spans="1:36" ht="13.2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2"/>
    </row>
    <row r="873" spans="1:36" ht="13.2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2"/>
    </row>
    <row r="874" spans="1:36" ht="13.2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2"/>
    </row>
    <row r="875" spans="1:36" ht="13.2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2"/>
    </row>
    <row r="876" spans="1:36" ht="13.2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2"/>
    </row>
    <row r="877" spans="1:36" ht="13.2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2"/>
    </row>
    <row r="878" spans="1:36" ht="13.2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2"/>
    </row>
    <row r="879" spans="1:36" ht="13.2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2"/>
    </row>
    <row r="880" spans="1:36" ht="13.2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2"/>
    </row>
    <row r="881" spans="1:36" ht="13.2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2"/>
    </row>
    <row r="882" spans="1:36" ht="13.2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2"/>
    </row>
    <row r="883" spans="1:36" ht="13.2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2"/>
    </row>
    <row r="884" spans="1:36" ht="13.2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2"/>
    </row>
    <row r="885" spans="1:36" ht="13.2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2"/>
    </row>
    <row r="886" spans="1:36" ht="13.2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2"/>
    </row>
    <row r="887" spans="1:36" ht="13.2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2"/>
    </row>
    <row r="888" spans="1:36" ht="13.2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2"/>
    </row>
    <row r="889" spans="1:36" ht="13.2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2"/>
    </row>
    <row r="890" spans="1:36" ht="13.2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2"/>
    </row>
    <row r="891" spans="1:36" ht="13.2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2"/>
    </row>
    <row r="892" spans="1:36" ht="13.2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2"/>
    </row>
    <row r="893" spans="1:36" ht="13.2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2"/>
    </row>
    <row r="894" spans="1:36" ht="13.2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2"/>
    </row>
    <row r="895" spans="1:36" ht="13.2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2"/>
    </row>
    <row r="896" spans="1:36" ht="13.2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2"/>
    </row>
    <row r="897" spans="1:36" ht="13.2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2"/>
    </row>
    <row r="898" spans="1:36" ht="13.2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2"/>
    </row>
    <row r="899" spans="1:36" ht="13.2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2"/>
    </row>
    <row r="900" spans="1:36" ht="13.2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2"/>
    </row>
    <row r="901" spans="1:36" ht="13.2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2"/>
    </row>
    <row r="902" spans="1:36" ht="13.2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2"/>
    </row>
    <row r="903" spans="1:36" ht="13.2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2"/>
    </row>
    <row r="904" spans="1:36" ht="13.2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2"/>
    </row>
    <row r="905" spans="1:36" ht="13.2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2"/>
    </row>
    <row r="906" spans="1:36" ht="13.2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2"/>
    </row>
    <row r="907" spans="1:36" ht="13.2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2"/>
    </row>
    <row r="908" spans="1:36" ht="13.2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2"/>
    </row>
    <row r="909" spans="1:36" ht="13.2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2"/>
    </row>
    <row r="910" spans="1:36" ht="13.2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2"/>
    </row>
    <row r="911" spans="1:36" ht="13.2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2"/>
    </row>
    <row r="912" spans="1:36" ht="13.2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2"/>
    </row>
    <row r="913" spans="1:36" ht="13.2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2"/>
    </row>
    <row r="914" spans="1:36" ht="13.2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2"/>
    </row>
    <row r="915" spans="1:36" ht="13.2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2"/>
    </row>
    <row r="916" spans="1:36" ht="13.2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2"/>
    </row>
    <row r="917" spans="1:36" ht="13.2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2"/>
    </row>
    <row r="918" spans="1:36" ht="13.2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2"/>
    </row>
    <row r="919" spans="1:36" ht="13.2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2"/>
    </row>
    <row r="920" spans="1:36" ht="13.2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2"/>
    </row>
    <row r="921" spans="1:36" ht="13.2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2"/>
    </row>
    <row r="922" spans="1:36" ht="13.2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2"/>
    </row>
    <row r="923" spans="1:36" ht="13.2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2"/>
    </row>
    <row r="924" spans="1:36" ht="13.2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2"/>
    </row>
    <row r="925" spans="1:36" ht="13.2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2"/>
    </row>
    <row r="926" spans="1:36" ht="13.2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2"/>
    </row>
    <row r="927" spans="1:36" ht="13.2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2"/>
    </row>
    <row r="928" spans="1:36" ht="13.2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2"/>
    </row>
    <row r="929" spans="1:36" ht="13.2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2"/>
    </row>
    <row r="930" spans="1:36" ht="13.2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2"/>
    </row>
    <row r="931" spans="1:36" ht="13.2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2"/>
    </row>
    <row r="932" spans="1:36" ht="13.2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2"/>
    </row>
    <row r="933" spans="1:36" ht="13.2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2"/>
    </row>
    <row r="934" spans="1:36" ht="13.2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2"/>
    </row>
    <row r="935" spans="1:36" ht="13.2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2"/>
    </row>
    <row r="936" spans="1:36" ht="13.2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2"/>
    </row>
    <row r="937" spans="1:36" ht="13.2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2"/>
    </row>
    <row r="938" spans="1:36" ht="13.2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2"/>
    </row>
    <row r="939" spans="1:36" ht="13.2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2"/>
    </row>
    <row r="940" spans="1:36" ht="13.2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2"/>
    </row>
    <row r="941" spans="1:36" ht="13.2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2"/>
    </row>
    <row r="942" spans="1:36" ht="13.2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2"/>
    </row>
    <row r="943" spans="1:36" ht="13.2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2"/>
    </row>
    <row r="944" spans="1:36" ht="13.2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2"/>
    </row>
    <row r="945" spans="1:36" ht="13.2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2"/>
    </row>
    <row r="946" spans="1:36" ht="13.2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2"/>
    </row>
    <row r="947" spans="1:36" ht="13.2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2"/>
    </row>
    <row r="948" spans="1:36" ht="13.2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2"/>
    </row>
    <row r="949" spans="1:36" ht="13.2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2"/>
    </row>
    <row r="950" spans="1:36" ht="13.2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2"/>
    </row>
    <row r="951" spans="1:36" ht="13.2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2"/>
    </row>
    <row r="952" spans="1:36" ht="13.2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2"/>
    </row>
    <row r="953" spans="1:36" ht="13.2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2"/>
    </row>
    <row r="954" spans="1:36" ht="13.2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2"/>
    </row>
    <row r="955" spans="1:36" ht="13.2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2"/>
    </row>
    <row r="956" spans="1:36" ht="13.2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2"/>
    </row>
    <row r="957" spans="1:36" ht="13.2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2"/>
    </row>
    <row r="958" spans="1:36" ht="13.2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2"/>
    </row>
    <row r="959" spans="1:36" ht="13.2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2"/>
    </row>
    <row r="960" spans="1:36" ht="13.2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2"/>
    </row>
    <row r="961" spans="1:36" ht="13.2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2"/>
    </row>
    <row r="962" spans="1:36" ht="13.2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2"/>
    </row>
    <row r="963" spans="1:36" ht="13.2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2"/>
    </row>
    <row r="964" spans="1:36" ht="13.2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2"/>
    </row>
    <row r="965" spans="1:36" ht="13.2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2"/>
    </row>
    <row r="966" spans="1:36" ht="13.2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2"/>
    </row>
    <row r="967" spans="1:36" ht="13.2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2"/>
    </row>
    <row r="968" spans="1:36" ht="13.2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2"/>
    </row>
    <row r="969" spans="1:36" ht="13.2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2"/>
    </row>
    <row r="970" spans="1:36" ht="13.2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2"/>
    </row>
    <row r="971" spans="1:36" ht="13.2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2"/>
    </row>
    <row r="972" spans="1:36" ht="13.2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2"/>
    </row>
    <row r="973" spans="1:36" ht="13.2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2"/>
    </row>
    <row r="974" spans="1:36" ht="13.2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2"/>
    </row>
    <row r="975" spans="1:36" ht="13.2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2"/>
    </row>
    <row r="976" spans="1:36" ht="13.2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2"/>
    </row>
    <row r="977" spans="1:36" ht="13.2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2"/>
    </row>
    <row r="978" spans="1:36" ht="13.2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2"/>
    </row>
    <row r="979" spans="1:36" ht="13.2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2"/>
    </row>
    <row r="980" spans="1:36" ht="13.2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2"/>
    </row>
    <row r="981" spans="1:36" ht="13.2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2"/>
    </row>
    <row r="982" spans="1:36" ht="13.2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2"/>
    </row>
    <row r="983" spans="1:36" ht="13.2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2"/>
    </row>
    <row r="984" spans="1:36" ht="13.2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2"/>
    </row>
    <row r="985" spans="1:36" ht="13.2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2"/>
    </row>
    <row r="986" spans="1:36" ht="13.2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2"/>
    </row>
    <row r="987" spans="1:36" ht="13.2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2"/>
    </row>
    <row r="988" spans="1:36" ht="13.2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2"/>
    </row>
    <row r="989" spans="1:36" ht="13.2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2"/>
    </row>
    <row r="990" spans="1:36" ht="13.2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2"/>
    </row>
    <row r="991" spans="1:36" ht="13.2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2"/>
    </row>
    <row r="992" spans="1:36" ht="13.2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2"/>
    </row>
    <row r="993" spans="1:36" ht="13.2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2"/>
    </row>
    <row r="994" spans="1:36" ht="13.2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2"/>
    </row>
    <row r="995" spans="1:36" ht="13.2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2"/>
    </row>
  </sheetData>
  <mergeCells count="772">
    <mergeCell ref="Q11:Q12"/>
    <mergeCell ref="R11:R12"/>
    <mergeCell ref="Q13:R13"/>
    <mergeCell ref="J11:J12"/>
    <mergeCell ref="K11:K12"/>
    <mergeCell ref="L11:L12"/>
    <mergeCell ref="M11:M12"/>
    <mergeCell ref="N11:N12"/>
    <mergeCell ref="O11:O12"/>
    <mergeCell ref="P11:P12"/>
    <mergeCell ref="N13:O13"/>
    <mergeCell ref="AE14:AE15"/>
    <mergeCell ref="AF14:AF15"/>
    <mergeCell ref="AG14:AG15"/>
    <mergeCell ref="AH14:AH15"/>
    <mergeCell ref="AI14:AI15"/>
    <mergeCell ref="AG17:AG18"/>
    <mergeCell ref="AH17:AH18"/>
    <mergeCell ref="AI17:AI18"/>
    <mergeCell ref="X14:X15"/>
    <mergeCell ref="Y14:Y15"/>
    <mergeCell ref="Z14:Z15"/>
    <mergeCell ref="AA14:AA15"/>
    <mergeCell ref="AB14:AB15"/>
    <mergeCell ref="AC14:AC15"/>
    <mergeCell ref="AD14:AD15"/>
    <mergeCell ref="Y16:AA16"/>
    <mergeCell ref="AC17:AC18"/>
    <mergeCell ref="AD17:AD18"/>
    <mergeCell ref="N16:O16"/>
    <mergeCell ref="Q16:R16"/>
    <mergeCell ref="S17:S18"/>
    <mergeCell ref="T17:T18"/>
    <mergeCell ref="Q17:Q18"/>
    <mergeCell ref="R17:R18"/>
    <mergeCell ref="B13:E13"/>
    <mergeCell ref="F13:G13"/>
    <mergeCell ref="B14:E15"/>
    <mergeCell ref="F14:F15"/>
    <mergeCell ref="G14:G15"/>
    <mergeCell ref="H14:H15"/>
    <mergeCell ref="I14:I15"/>
    <mergeCell ref="B16:E16"/>
    <mergeCell ref="F16:G16"/>
    <mergeCell ref="U17:U18"/>
    <mergeCell ref="V17:V18"/>
    <mergeCell ref="W17:W18"/>
    <mergeCell ref="AE23:AE24"/>
    <mergeCell ref="AF23:AF24"/>
    <mergeCell ref="X23:X24"/>
    <mergeCell ref="Y23:Y24"/>
    <mergeCell ref="Z23:Z24"/>
    <mergeCell ref="AA23:AA24"/>
    <mergeCell ref="AB23:AB24"/>
    <mergeCell ref="AC23:AC24"/>
    <mergeCell ref="AD23:AD24"/>
    <mergeCell ref="AE20:AE21"/>
    <mergeCell ref="AF20:AF21"/>
    <mergeCell ref="U23:U24"/>
    <mergeCell ref="V23:V24"/>
    <mergeCell ref="W23:W24"/>
    <mergeCell ref="AE17:AE18"/>
    <mergeCell ref="AF17:AF18"/>
    <mergeCell ref="X17:X18"/>
    <mergeCell ref="Y17:Y18"/>
    <mergeCell ref="Z17:Z18"/>
    <mergeCell ref="AA17:AA18"/>
    <mergeCell ref="AB17:AB18"/>
    <mergeCell ref="AG20:AG21"/>
    <mergeCell ref="AH20:AH21"/>
    <mergeCell ref="AI20:AI21"/>
    <mergeCell ref="AG23:AG24"/>
    <mergeCell ref="AH23:AH24"/>
    <mergeCell ref="AI23:AI24"/>
    <mergeCell ref="X20:X21"/>
    <mergeCell ref="Y20:Y21"/>
    <mergeCell ref="Z20:Z21"/>
    <mergeCell ref="AA20:AA21"/>
    <mergeCell ref="AB20:AB21"/>
    <mergeCell ref="AC20:AC21"/>
    <mergeCell ref="AD20:AD21"/>
    <mergeCell ref="Y22:AA22"/>
    <mergeCell ref="Q22:R22"/>
    <mergeCell ref="S23:S24"/>
    <mergeCell ref="T23:T24"/>
    <mergeCell ref="Q23:Q24"/>
    <mergeCell ref="R23:R24"/>
    <mergeCell ref="B19:E19"/>
    <mergeCell ref="F19:G19"/>
    <mergeCell ref="B20:E21"/>
    <mergeCell ref="F20:F21"/>
    <mergeCell ref="G20:G21"/>
    <mergeCell ref="H20:H21"/>
    <mergeCell ref="I20:I21"/>
    <mergeCell ref="B22:E22"/>
    <mergeCell ref="F22:G22"/>
    <mergeCell ref="Q19:R19"/>
    <mergeCell ref="N19:O19"/>
    <mergeCell ref="F2:G4"/>
    <mergeCell ref="J2:K4"/>
    <mergeCell ref="N2:O4"/>
    <mergeCell ref="H3:H4"/>
    <mergeCell ref="L3:L4"/>
    <mergeCell ref="P3:P4"/>
    <mergeCell ref="B23:E24"/>
    <mergeCell ref="F23:F24"/>
    <mergeCell ref="G23:G24"/>
    <mergeCell ref="H23:H24"/>
    <mergeCell ref="I23:I24"/>
    <mergeCell ref="N22:O22"/>
    <mergeCell ref="J17:J18"/>
    <mergeCell ref="K17:K18"/>
    <mergeCell ref="L17:L18"/>
    <mergeCell ref="M17:M18"/>
    <mergeCell ref="N17:N18"/>
    <mergeCell ref="O17:O18"/>
    <mergeCell ref="P17:P18"/>
    <mergeCell ref="B17:E18"/>
    <mergeCell ref="F17:F18"/>
    <mergeCell ref="G17:G18"/>
    <mergeCell ref="H17:H18"/>
    <mergeCell ref="I17:I18"/>
    <mergeCell ref="M6:M7"/>
    <mergeCell ref="N6:N7"/>
    <mergeCell ref="O6:O7"/>
    <mergeCell ref="P6:P7"/>
    <mergeCell ref="Q6:Q7"/>
    <mergeCell ref="R6:R7"/>
    <mergeCell ref="S6:S7"/>
    <mergeCell ref="T6:T7"/>
    <mergeCell ref="R2:S4"/>
    <mergeCell ref="T3:T4"/>
    <mergeCell ref="AG6:AG7"/>
    <mergeCell ref="AH6:AH7"/>
    <mergeCell ref="AI6:AI7"/>
    <mergeCell ref="Z6:Z7"/>
    <mergeCell ref="AA6:AA7"/>
    <mergeCell ref="AB6:AB7"/>
    <mergeCell ref="AC6:AC7"/>
    <mergeCell ref="AD6:AD7"/>
    <mergeCell ref="AE6:AE7"/>
    <mergeCell ref="AF6:AF7"/>
    <mergeCell ref="B6:E7"/>
    <mergeCell ref="F6:F7"/>
    <mergeCell ref="G6:G7"/>
    <mergeCell ref="H6:H7"/>
    <mergeCell ref="I6:I7"/>
    <mergeCell ref="J6:J7"/>
    <mergeCell ref="K6:K7"/>
    <mergeCell ref="Z11:Z12"/>
    <mergeCell ref="AA11:AA12"/>
    <mergeCell ref="N10:O10"/>
    <mergeCell ref="Q10:R10"/>
    <mergeCell ref="B10:E10"/>
    <mergeCell ref="F10:G10"/>
    <mergeCell ref="B11:E12"/>
    <mergeCell ref="F11:F12"/>
    <mergeCell ref="G11:G12"/>
    <mergeCell ref="H11:H12"/>
    <mergeCell ref="I11:I12"/>
    <mergeCell ref="U6:U7"/>
    <mergeCell ref="V6:V7"/>
    <mergeCell ref="W6:W7"/>
    <mergeCell ref="X6:X7"/>
    <mergeCell ref="Y6:Y7"/>
    <mergeCell ref="L6:L7"/>
    <mergeCell ref="W8:W9"/>
    <mergeCell ref="X8:X9"/>
    <mergeCell ref="Y8:Y9"/>
    <mergeCell ref="Y13:AA13"/>
    <mergeCell ref="S11:S12"/>
    <mergeCell ref="T11:T12"/>
    <mergeCell ref="U11:U12"/>
    <mergeCell ref="V11:V12"/>
    <mergeCell ref="W11:W12"/>
    <mergeCell ref="X11:X12"/>
    <mergeCell ref="Y11:Y12"/>
    <mergeCell ref="Y10:AA10"/>
    <mergeCell ref="N8:N9"/>
    <mergeCell ref="O8:O9"/>
    <mergeCell ref="P8:P9"/>
    <mergeCell ref="Q8:Q9"/>
    <mergeCell ref="R8:R9"/>
    <mergeCell ref="S8:S9"/>
    <mergeCell ref="T8:T9"/>
    <mergeCell ref="U8:U9"/>
    <mergeCell ref="V8:V9"/>
    <mergeCell ref="B8:E9"/>
    <mergeCell ref="F8:F9"/>
    <mergeCell ref="G8:G9"/>
    <mergeCell ref="H8:H9"/>
    <mergeCell ref="I8:I9"/>
    <mergeCell ref="J8:J9"/>
    <mergeCell ref="K8:K9"/>
    <mergeCell ref="L8:L9"/>
    <mergeCell ref="M8:M9"/>
    <mergeCell ref="AH11:AH12"/>
    <mergeCell ref="AI11:AI12"/>
    <mergeCell ref="Z8:Z9"/>
    <mergeCell ref="AA8:AA9"/>
    <mergeCell ref="AB8:AB9"/>
    <mergeCell ref="AC8:AC9"/>
    <mergeCell ref="AD8:AD9"/>
    <mergeCell ref="AE8:AE9"/>
    <mergeCell ref="AF8:AF9"/>
    <mergeCell ref="AH8:AH9"/>
    <mergeCell ref="AI8:AI9"/>
    <mergeCell ref="AG8:AG9"/>
    <mergeCell ref="AB11:AB12"/>
    <mergeCell ref="AC11:AC12"/>
    <mergeCell ref="AD11:AD12"/>
    <mergeCell ref="AE11:AE12"/>
    <mergeCell ref="AF11:AF12"/>
    <mergeCell ref="AG11:AG12"/>
    <mergeCell ref="Q14:Q15"/>
    <mergeCell ref="R14:R15"/>
    <mergeCell ref="S14:S15"/>
    <mergeCell ref="T14:T15"/>
    <mergeCell ref="U14:U15"/>
    <mergeCell ref="V14:V15"/>
    <mergeCell ref="W14:W15"/>
    <mergeCell ref="J14:J15"/>
    <mergeCell ref="K14:K15"/>
    <mergeCell ref="L14:L15"/>
    <mergeCell ref="M14:M15"/>
    <mergeCell ref="N14:N15"/>
    <mergeCell ref="O14:O15"/>
    <mergeCell ref="P14:P15"/>
    <mergeCell ref="Y19:AA19"/>
    <mergeCell ref="Q20:Q21"/>
    <mergeCell ref="R20:R21"/>
    <mergeCell ref="S20:S21"/>
    <mergeCell ref="T20:T21"/>
    <mergeCell ref="U20:U21"/>
    <mergeCell ref="V20:V21"/>
    <mergeCell ref="W20:W21"/>
    <mergeCell ref="J20:J21"/>
    <mergeCell ref="K20:K21"/>
    <mergeCell ref="L20:L21"/>
    <mergeCell ref="M20:M21"/>
    <mergeCell ref="N20:N21"/>
    <mergeCell ref="O20:O21"/>
    <mergeCell ref="P20:P21"/>
    <mergeCell ref="Q25:R25"/>
    <mergeCell ref="J23:J24"/>
    <mergeCell ref="K23:K24"/>
    <mergeCell ref="L23:L24"/>
    <mergeCell ref="M23:M24"/>
    <mergeCell ref="N23:N24"/>
    <mergeCell ref="O23:O24"/>
    <mergeCell ref="P23:P24"/>
    <mergeCell ref="N25:O25"/>
    <mergeCell ref="I26:I27"/>
    <mergeCell ref="J26:J27"/>
    <mergeCell ref="K26:K27"/>
    <mergeCell ref="L26:L27"/>
    <mergeCell ref="M26:M27"/>
    <mergeCell ref="N26:N27"/>
    <mergeCell ref="O26:O27"/>
    <mergeCell ref="P26:P27"/>
    <mergeCell ref="Q26:Q27"/>
    <mergeCell ref="R26:R27"/>
    <mergeCell ref="Q32:Q33"/>
    <mergeCell ref="R32:R33"/>
    <mergeCell ref="S32:S33"/>
    <mergeCell ref="T32:T33"/>
    <mergeCell ref="U32:U33"/>
    <mergeCell ref="V32:V33"/>
    <mergeCell ref="W32:W33"/>
    <mergeCell ref="AE32:AE33"/>
    <mergeCell ref="Y26:Y27"/>
    <mergeCell ref="Z26:Z27"/>
    <mergeCell ref="Y28:AA28"/>
    <mergeCell ref="Y31:AA31"/>
    <mergeCell ref="AF32:AF33"/>
    <mergeCell ref="AG32:AG33"/>
    <mergeCell ref="AH32:AH33"/>
    <mergeCell ref="AI32:AI33"/>
    <mergeCell ref="AG35:AG36"/>
    <mergeCell ref="AH35:AH36"/>
    <mergeCell ref="AI35:AI36"/>
    <mergeCell ref="X32:X33"/>
    <mergeCell ref="Y32:Y33"/>
    <mergeCell ref="Z32:Z33"/>
    <mergeCell ref="AA32:AA33"/>
    <mergeCell ref="AB32:AB33"/>
    <mergeCell ref="AC32:AC33"/>
    <mergeCell ref="AD32:AD33"/>
    <mergeCell ref="Y34:AA34"/>
    <mergeCell ref="B31:E31"/>
    <mergeCell ref="F31:G31"/>
    <mergeCell ref="B32:E33"/>
    <mergeCell ref="F32:F33"/>
    <mergeCell ref="G32:G33"/>
    <mergeCell ref="H32:H33"/>
    <mergeCell ref="I32:I33"/>
    <mergeCell ref="J32:J33"/>
    <mergeCell ref="K32:K33"/>
    <mergeCell ref="M32:M33"/>
    <mergeCell ref="N32:N33"/>
    <mergeCell ref="O32:O33"/>
    <mergeCell ref="P32:P33"/>
    <mergeCell ref="B34:E34"/>
    <mergeCell ref="F34:G34"/>
    <mergeCell ref="B35:E36"/>
    <mergeCell ref="F35:F36"/>
    <mergeCell ref="G35:G36"/>
    <mergeCell ref="H35:H36"/>
    <mergeCell ref="I35:I36"/>
    <mergeCell ref="N34:O34"/>
    <mergeCell ref="J35:J36"/>
    <mergeCell ref="K35:K36"/>
    <mergeCell ref="L35:L36"/>
    <mergeCell ref="M35:M36"/>
    <mergeCell ref="N35:N36"/>
    <mergeCell ref="O35:O36"/>
    <mergeCell ref="P35:P36"/>
    <mergeCell ref="N37:O37"/>
    <mergeCell ref="AE38:AE39"/>
    <mergeCell ref="AF38:AF39"/>
    <mergeCell ref="AG38:AG39"/>
    <mergeCell ref="AH38:AH39"/>
    <mergeCell ref="AI38:AI39"/>
    <mergeCell ref="AG41:AG42"/>
    <mergeCell ref="AH41:AH42"/>
    <mergeCell ref="AI41:AI42"/>
    <mergeCell ref="X38:X39"/>
    <mergeCell ref="Y38:Y39"/>
    <mergeCell ref="Z38:Z39"/>
    <mergeCell ref="AA38:AA39"/>
    <mergeCell ref="AB38:AB39"/>
    <mergeCell ref="AC38:AC39"/>
    <mergeCell ref="AD38:AD39"/>
    <mergeCell ref="Y40:AA40"/>
    <mergeCell ref="U41:U42"/>
    <mergeCell ref="V41:V42"/>
    <mergeCell ref="W41:W42"/>
    <mergeCell ref="Y37:AA37"/>
    <mergeCell ref="Q38:Q39"/>
    <mergeCell ref="R38:R39"/>
    <mergeCell ref="Q37:R37"/>
    <mergeCell ref="B37:E37"/>
    <mergeCell ref="F37:G37"/>
    <mergeCell ref="B38:E39"/>
    <mergeCell ref="F38:F39"/>
    <mergeCell ref="G38:G39"/>
    <mergeCell ref="H38:H39"/>
    <mergeCell ref="I38:I39"/>
    <mergeCell ref="B40:E40"/>
    <mergeCell ref="F40:G40"/>
    <mergeCell ref="B41:E42"/>
    <mergeCell ref="F41:F42"/>
    <mergeCell ref="G41:G42"/>
    <mergeCell ref="H41:H42"/>
    <mergeCell ref="I41:I42"/>
    <mergeCell ref="N40:O40"/>
    <mergeCell ref="Q40:R40"/>
    <mergeCell ref="S41:S42"/>
    <mergeCell ref="T41:T42"/>
    <mergeCell ref="Q41:Q42"/>
    <mergeCell ref="R41:R42"/>
    <mergeCell ref="AD47:AD48"/>
    <mergeCell ref="Q44:Q45"/>
    <mergeCell ref="R44:R45"/>
    <mergeCell ref="S44:S45"/>
    <mergeCell ref="T44:T45"/>
    <mergeCell ref="U44:U45"/>
    <mergeCell ref="V44:V45"/>
    <mergeCell ref="W44:W45"/>
    <mergeCell ref="J44:J45"/>
    <mergeCell ref="K44:K45"/>
    <mergeCell ref="L44:L45"/>
    <mergeCell ref="M44:M45"/>
    <mergeCell ref="N44:N45"/>
    <mergeCell ref="O44:O45"/>
    <mergeCell ref="P44:P45"/>
    <mergeCell ref="AE44:AE45"/>
    <mergeCell ref="AF44:AF45"/>
    <mergeCell ref="AG44:AG45"/>
    <mergeCell ref="AH44:AH45"/>
    <mergeCell ref="AI44:AI45"/>
    <mergeCell ref="AG47:AG48"/>
    <mergeCell ref="AH47:AH48"/>
    <mergeCell ref="AI47:AI48"/>
    <mergeCell ref="X44:X45"/>
    <mergeCell ref="Y44:Y45"/>
    <mergeCell ref="Z44:Z45"/>
    <mergeCell ref="AA44:AA45"/>
    <mergeCell ref="AB44:AB45"/>
    <mergeCell ref="AC44:AC45"/>
    <mergeCell ref="AD44:AD45"/>
    <mergeCell ref="Y46:AA46"/>
    <mergeCell ref="AE47:AE48"/>
    <mergeCell ref="AF47:AF48"/>
    <mergeCell ref="X47:X48"/>
    <mergeCell ref="Y47:Y48"/>
    <mergeCell ref="Z47:Z48"/>
    <mergeCell ref="AA47:AA48"/>
    <mergeCell ref="AB47:AB48"/>
    <mergeCell ref="AC47:AC48"/>
    <mergeCell ref="B43:E43"/>
    <mergeCell ref="F43:G43"/>
    <mergeCell ref="B44:E45"/>
    <mergeCell ref="F44:F45"/>
    <mergeCell ref="G44:G45"/>
    <mergeCell ref="H44:H45"/>
    <mergeCell ref="I44:I45"/>
    <mergeCell ref="B46:E46"/>
    <mergeCell ref="F46:G46"/>
    <mergeCell ref="B47:E48"/>
    <mergeCell ref="F47:F48"/>
    <mergeCell ref="G47:G48"/>
    <mergeCell ref="H47:H48"/>
    <mergeCell ref="I47:I48"/>
    <mergeCell ref="N46:O46"/>
    <mergeCell ref="Q46:R46"/>
    <mergeCell ref="S47:S48"/>
    <mergeCell ref="T47:T48"/>
    <mergeCell ref="S26:S27"/>
    <mergeCell ref="T26:T27"/>
    <mergeCell ref="U26:U27"/>
    <mergeCell ref="V26:V27"/>
    <mergeCell ref="W26:W27"/>
    <mergeCell ref="X26:X27"/>
    <mergeCell ref="S38:S39"/>
    <mergeCell ref="T38:T39"/>
    <mergeCell ref="U38:U39"/>
    <mergeCell ref="V38:V39"/>
    <mergeCell ref="W38:W39"/>
    <mergeCell ref="S35:S36"/>
    <mergeCell ref="T35:T36"/>
    <mergeCell ref="U35:U36"/>
    <mergeCell ref="V35:V36"/>
    <mergeCell ref="W35:W36"/>
    <mergeCell ref="AH26:AH27"/>
    <mergeCell ref="AI26:AI27"/>
    <mergeCell ref="AA26:AA27"/>
    <mergeCell ref="AB26:AB27"/>
    <mergeCell ref="AC26:AC27"/>
    <mergeCell ref="AD26:AD27"/>
    <mergeCell ref="AE26:AE27"/>
    <mergeCell ref="AF26:AF27"/>
    <mergeCell ref="AG26:AG27"/>
    <mergeCell ref="B25:E25"/>
    <mergeCell ref="F25:G25"/>
    <mergeCell ref="Y25:AA25"/>
    <mergeCell ref="B26:E27"/>
    <mergeCell ref="F26:F27"/>
    <mergeCell ref="G26:G27"/>
    <mergeCell ref="H26:H27"/>
    <mergeCell ref="AF29:AF30"/>
    <mergeCell ref="AG29:AG30"/>
    <mergeCell ref="H29:H30"/>
    <mergeCell ref="I29:I30"/>
    <mergeCell ref="J29:J30"/>
    <mergeCell ref="K29:K30"/>
    <mergeCell ref="L29:L30"/>
    <mergeCell ref="M29:M30"/>
    <mergeCell ref="N29:N30"/>
    <mergeCell ref="O29:O30"/>
    <mergeCell ref="W29:W30"/>
    <mergeCell ref="X29:X30"/>
    <mergeCell ref="B28:E28"/>
    <mergeCell ref="F28:G28"/>
    <mergeCell ref="N28:O28"/>
    <mergeCell ref="Q28:R28"/>
    <mergeCell ref="B29:E30"/>
    <mergeCell ref="AH29:AH30"/>
    <mergeCell ref="AI29:AI30"/>
    <mergeCell ref="Y29:Y30"/>
    <mergeCell ref="Z29:Z30"/>
    <mergeCell ref="AA29:AA30"/>
    <mergeCell ref="AB29:AB30"/>
    <mergeCell ref="AC29:AC30"/>
    <mergeCell ref="AD29:AD30"/>
    <mergeCell ref="AE29:AE30"/>
    <mergeCell ref="F29:F30"/>
    <mergeCell ref="G29:G30"/>
    <mergeCell ref="AE35:AE36"/>
    <mergeCell ref="AF35:AF36"/>
    <mergeCell ref="X35:X36"/>
    <mergeCell ref="Y35:Y36"/>
    <mergeCell ref="Z35:Z36"/>
    <mergeCell ref="AA35:AA36"/>
    <mergeCell ref="AB35:AB36"/>
    <mergeCell ref="AC35:AC36"/>
    <mergeCell ref="AD35:AD36"/>
    <mergeCell ref="N31:O31"/>
    <mergeCell ref="P29:P30"/>
    <mergeCell ref="Q29:Q30"/>
    <mergeCell ref="Q31:R31"/>
    <mergeCell ref="R29:R30"/>
    <mergeCell ref="S29:S30"/>
    <mergeCell ref="T29:T30"/>
    <mergeCell ref="U29:U30"/>
    <mergeCell ref="V29:V30"/>
    <mergeCell ref="Q34:R34"/>
    <mergeCell ref="Q35:Q36"/>
    <mergeCell ref="R35:R36"/>
    <mergeCell ref="L32:L33"/>
    <mergeCell ref="J38:J39"/>
    <mergeCell ref="K38:K39"/>
    <mergeCell ref="L38:L39"/>
    <mergeCell ref="M38:M39"/>
    <mergeCell ref="N38:N39"/>
    <mergeCell ref="O38:O39"/>
    <mergeCell ref="P38:P39"/>
    <mergeCell ref="AE41:AE42"/>
    <mergeCell ref="AF41:AF42"/>
    <mergeCell ref="X41:X42"/>
    <mergeCell ref="Y41:Y42"/>
    <mergeCell ref="Z41:Z42"/>
    <mergeCell ref="AA41:AA42"/>
    <mergeCell ref="AB41:AB42"/>
    <mergeCell ref="AC41:AC42"/>
    <mergeCell ref="AD41:AD42"/>
    <mergeCell ref="J41:J42"/>
    <mergeCell ref="K41:K42"/>
    <mergeCell ref="L41:L42"/>
    <mergeCell ref="M41:M42"/>
    <mergeCell ref="N41:N42"/>
    <mergeCell ref="O41:O42"/>
    <mergeCell ref="P41:P42"/>
    <mergeCell ref="Y43:AA43"/>
    <mergeCell ref="Q47:Q48"/>
    <mergeCell ref="R47:R48"/>
    <mergeCell ref="Q49:R49"/>
    <mergeCell ref="J47:J48"/>
    <mergeCell ref="K47:K48"/>
    <mergeCell ref="L47:L48"/>
    <mergeCell ref="M47:M48"/>
    <mergeCell ref="N47:N48"/>
    <mergeCell ref="O47:O48"/>
    <mergeCell ref="P47:P48"/>
    <mergeCell ref="N49:O49"/>
    <mergeCell ref="U47:U48"/>
    <mergeCell ref="V47:V48"/>
    <mergeCell ref="W47:W48"/>
    <mergeCell ref="Q43:R43"/>
    <mergeCell ref="N43:O43"/>
    <mergeCell ref="I50:I51"/>
    <mergeCell ref="J50:J51"/>
    <mergeCell ref="K50:K51"/>
    <mergeCell ref="L50:L51"/>
    <mergeCell ref="M50:M51"/>
    <mergeCell ref="N50:N51"/>
    <mergeCell ref="O50:O51"/>
    <mergeCell ref="P50:P51"/>
    <mergeCell ref="Q50:Q51"/>
    <mergeCell ref="R50:R51"/>
    <mergeCell ref="Q56:Q57"/>
    <mergeCell ref="R56:R57"/>
    <mergeCell ref="S56:S57"/>
    <mergeCell ref="T56:T57"/>
    <mergeCell ref="U56:U57"/>
    <mergeCell ref="V56:V57"/>
    <mergeCell ref="W56:W57"/>
    <mergeCell ref="AE56:AE57"/>
    <mergeCell ref="S50:S51"/>
    <mergeCell ref="T50:T51"/>
    <mergeCell ref="U50:U51"/>
    <mergeCell ref="V50:V51"/>
    <mergeCell ref="W50:W51"/>
    <mergeCell ref="X50:X51"/>
    <mergeCell ref="Y50:Y51"/>
    <mergeCell ref="Z50:Z51"/>
    <mergeCell ref="Y52:AA52"/>
    <mergeCell ref="Y55:AA55"/>
    <mergeCell ref="AF56:AF57"/>
    <mergeCell ref="AG56:AG57"/>
    <mergeCell ref="AH56:AH57"/>
    <mergeCell ref="AI56:AI57"/>
    <mergeCell ref="AG59:AG60"/>
    <mergeCell ref="AH59:AH60"/>
    <mergeCell ref="AI59:AI60"/>
    <mergeCell ref="X56:X57"/>
    <mergeCell ref="Y56:Y57"/>
    <mergeCell ref="Z56:Z57"/>
    <mergeCell ref="AA56:AA57"/>
    <mergeCell ref="AB56:AB57"/>
    <mergeCell ref="AC56:AC57"/>
    <mergeCell ref="AD56:AD57"/>
    <mergeCell ref="Y58:AA58"/>
    <mergeCell ref="B55:E55"/>
    <mergeCell ref="F55:G55"/>
    <mergeCell ref="B56:E57"/>
    <mergeCell ref="F56:F57"/>
    <mergeCell ref="G56:G57"/>
    <mergeCell ref="H56:H57"/>
    <mergeCell ref="I56:I57"/>
    <mergeCell ref="J56:J57"/>
    <mergeCell ref="K56:K57"/>
    <mergeCell ref="B58:E58"/>
    <mergeCell ref="F58:G58"/>
    <mergeCell ref="B59:E60"/>
    <mergeCell ref="F59:F60"/>
    <mergeCell ref="G59:G60"/>
    <mergeCell ref="H59:H60"/>
    <mergeCell ref="I59:I60"/>
    <mergeCell ref="N58:O58"/>
    <mergeCell ref="J59:J60"/>
    <mergeCell ref="K59:K60"/>
    <mergeCell ref="L59:L60"/>
    <mergeCell ref="M59:M60"/>
    <mergeCell ref="N59:N60"/>
    <mergeCell ref="O59:O60"/>
    <mergeCell ref="V59:V60"/>
    <mergeCell ref="W59:W60"/>
    <mergeCell ref="Q59:Q60"/>
    <mergeCell ref="R59:R60"/>
    <mergeCell ref="Q61:R61"/>
    <mergeCell ref="L56:L57"/>
    <mergeCell ref="M56:M57"/>
    <mergeCell ref="N56:N57"/>
    <mergeCell ref="O56:O57"/>
    <mergeCell ref="P56:P57"/>
    <mergeCell ref="P59:P60"/>
    <mergeCell ref="N61:O61"/>
    <mergeCell ref="AE62:AE63"/>
    <mergeCell ref="AF62:AF63"/>
    <mergeCell ref="AG62:AG63"/>
    <mergeCell ref="AH62:AH63"/>
    <mergeCell ref="AI62:AI63"/>
    <mergeCell ref="AG65:AG66"/>
    <mergeCell ref="AH65:AH66"/>
    <mergeCell ref="AI65:AI66"/>
    <mergeCell ref="X62:X63"/>
    <mergeCell ref="Y62:Y63"/>
    <mergeCell ref="Z62:Z63"/>
    <mergeCell ref="AA62:AA63"/>
    <mergeCell ref="AB62:AB63"/>
    <mergeCell ref="AC62:AC63"/>
    <mergeCell ref="AD62:AD63"/>
    <mergeCell ref="Y64:AA64"/>
    <mergeCell ref="U65:U66"/>
    <mergeCell ref="V65:V66"/>
    <mergeCell ref="W65:W66"/>
    <mergeCell ref="Y61:AA61"/>
    <mergeCell ref="Q62:Q63"/>
    <mergeCell ref="R62:R63"/>
    <mergeCell ref="S62:S63"/>
    <mergeCell ref="B61:E61"/>
    <mergeCell ref="F61:G61"/>
    <mergeCell ref="B62:E63"/>
    <mergeCell ref="F62:F63"/>
    <mergeCell ref="G62:G63"/>
    <mergeCell ref="H62:H63"/>
    <mergeCell ref="I62:I63"/>
    <mergeCell ref="B64:E64"/>
    <mergeCell ref="F64:G64"/>
    <mergeCell ref="F65:F66"/>
    <mergeCell ref="G65:G66"/>
    <mergeCell ref="H65:H66"/>
    <mergeCell ref="I65:I66"/>
    <mergeCell ref="N64:O64"/>
    <mergeCell ref="Q64:R64"/>
    <mergeCell ref="S65:S66"/>
    <mergeCell ref="T65:T66"/>
    <mergeCell ref="Q65:Q66"/>
    <mergeCell ref="R65:R66"/>
    <mergeCell ref="AH50:AH51"/>
    <mergeCell ref="AI50:AI51"/>
    <mergeCell ref="AA50:AA51"/>
    <mergeCell ref="AB50:AB51"/>
    <mergeCell ref="AC50:AC51"/>
    <mergeCell ref="AD50:AD51"/>
    <mergeCell ref="AE50:AE51"/>
    <mergeCell ref="AF50:AF51"/>
    <mergeCell ref="AG50:AG51"/>
    <mergeCell ref="B49:E49"/>
    <mergeCell ref="F49:G49"/>
    <mergeCell ref="Y49:AA49"/>
    <mergeCell ref="B50:E51"/>
    <mergeCell ref="F50:F51"/>
    <mergeCell ref="G50:G51"/>
    <mergeCell ref="H50:H51"/>
    <mergeCell ref="AF53:AF54"/>
    <mergeCell ref="AG53:AG54"/>
    <mergeCell ref="H53:H54"/>
    <mergeCell ref="I53:I54"/>
    <mergeCell ref="J53:J54"/>
    <mergeCell ref="K53:K54"/>
    <mergeCell ref="L53:L54"/>
    <mergeCell ref="M53:M54"/>
    <mergeCell ref="N53:N54"/>
    <mergeCell ref="O53:O54"/>
    <mergeCell ref="W53:W54"/>
    <mergeCell ref="X53:X54"/>
    <mergeCell ref="B52:E52"/>
    <mergeCell ref="F52:G52"/>
    <mergeCell ref="N52:O52"/>
    <mergeCell ref="Q52:R52"/>
    <mergeCell ref="B53:E54"/>
    <mergeCell ref="AH53:AH54"/>
    <mergeCell ref="AI53:AI54"/>
    <mergeCell ref="Y53:Y54"/>
    <mergeCell ref="Z53:Z54"/>
    <mergeCell ref="AA53:AA54"/>
    <mergeCell ref="AB53:AB54"/>
    <mergeCell ref="AC53:AC54"/>
    <mergeCell ref="AD53:AD54"/>
    <mergeCell ref="AE53:AE54"/>
    <mergeCell ref="F53:F54"/>
    <mergeCell ref="G53:G54"/>
    <mergeCell ref="AE59:AE60"/>
    <mergeCell ref="AF59:AF60"/>
    <mergeCell ref="X59:X60"/>
    <mergeCell ref="Y59:Y60"/>
    <mergeCell ref="Z59:Z60"/>
    <mergeCell ref="AA59:AA60"/>
    <mergeCell ref="AB59:AB60"/>
    <mergeCell ref="AC59:AC60"/>
    <mergeCell ref="AD59:AD60"/>
    <mergeCell ref="N55:O55"/>
    <mergeCell ref="P53:P54"/>
    <mergeCell ref="Q53:Q54"/>
    <mergeCell ref="Q55:R55"/>
    <mergeCell ref="R53:R54"/>
    <mergeCell ref="S53:S54"/>
    <mergeCell ref="T53:T54"/>
    <mergeCell ref="U53:U54"/>
    <mergeCell ref="V53:V54"/>
    <mergeCell ref="Q58:R58"/>
    <mergeCell ref="S59:S60"/>
    <mergeCell ref="T59:T60"/>
    <mergeCell ref="U59:U60"/>
    <mergeCell ref="T62:T63"/>
    <mergeCell ref="U62:U63"/>
    <mergeCell ref="V62:V63"/>
    <mergeCell ref="W62:W63"/>
    <mergeCell ref="J62:J63"/>
    <mergeCell ref="K62:K63"/>
    <mergeCell ref="L62:L63"/>
    <mergeCell ref="M62:M63"/>
    <mergeCell ref="N62:N63"/>
    <mergeCell ref="O62:O63"/>
    <mergeCell ref="P62:P63"/>
    <mergeCell ref="Q67:R67"/>
    <mergeCell ref="K65:K66"/>
    <mergeCell ref="B70:K78"/>
    <mergeCell ref="J65:J66"/>
    <mergeCell ref="L65:L66"/>
    <mergeCell ref="M65:M66"/>
    <mergeCell ref="N65:N66"/>
    <mergeCell ref="O65:O66"/>
    <mergeCell ref="P65:P66"/>
    <mergeCell ref="N67:O67"/>
    <mergeCell ref="M71:Q71"/>
    <mergeCell ref="M72:Q72"/>
    <mergeCell ref="R72:V72"/>
    <mergeCell ref="M73:Q73"/>
    <mergeCell ref="R73:V73"/>
    <mergeCell ref="B67:E67"/>
    <mergeCell ref="F67:G67"/>
    <mergeCell ref="B69:K69"/>
    <mergeCell ref="M69:V69"/>
    <mergeCell ref="M70:Q70"/>
    <mergeCell ref="R70:V70"/>
    <mergeCell ref="R71:V71"/>
    <mergeCell ref="M78:V78"/>
    <mergeCell ref="B65:E66"/>
    <mergeCell ref="AE65:AE66"/>
    <mergeCell ref="AF65:AF66"/>
    <mergeCell ref="Y67:AA67"/>
    <mergeCell ref="X73:AI73"/>
    <mergeCell ref="X65:X66"/>
    <mergeCell ref="Y65:Y66"/>
    <mergeCell ref="Z65:Z66"/>
    <mergeCell ref="AA65:AA66"/>
    <mergeCell ref="AB65:AB66"/>
    <mergeCell ref="AC65:AC66"/>
    <mergeCell ref="AD65:AD66"/>
  </mergeCells>
  <conditionalFormatting sqref="F8:AI9 F11:AI12 F14:AI15 F17:AI18 F20:AI21 F23:AI24 F26:AI27 F29:AI30 F32:AI33 F35:AI36 F38:AI39 F41:AI42 F44:AI45 F47:AI48 F50:AI51 F53:AI54 F56:AI57 F59:AI60 F62:AI63 F65:AI66">
    <cfRule type="cellIs" dxfId="15" priority="1" operator="equal">
      <formula>"S"</formula>
    </cfRule>
    <cfRule type="cellIs" dxfId="14" priority="2" operator="equal">
      <formula>"P"</formula>
    </cfRule>
    <cfRule type="cellIs" dxfId="13" priority="3" operator="equal">
      <formula>"V"</formula>
    </cfRule>
    <cfRule type="cellIs" dxfId="12" priority="4" operator="equal">
      <formula>"H"</formula>
    </cfRule>
  </conditionalFormatting>
  <hyperlinks>
    <hyperlink ref="M78" r:id="rId1" display="https://clockify.me/" xr:uid="{00000000-0004-0000-0800-000000000000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 summaryRight="0"/>
  </sheetPr>
  <dimension ref="A1:AK995"/>
  <sheetViews>
    <sheetView showGridLines="0" zoomScale="70" zoomScaleNormal="70" workbookViewId="0"/>
  </sheetViews>
  <sheetFormatPr defaultColWidth="14.44140625" defaultRowHeight="15.75" customHeight="1" x14ac:dyDescent="0.25"/>
  <cols>
    <col min="1" max="1" width="1.6640625" customWidth="1"/>
    <col min="6" max="12" width="7.5546875" customWidth="1"/>
    <col min="13" max="13" width="7.6640625" customWidth="1"/>
    <col min="14" max="14" width="7.5546875" customWidth="1"/>
    <col min="15" max="15" width="7.6640625" customWidth="1"/>
    <col min="16" max="17" width="7.5546875" customWidth="1"/>
    <col min="18" max="20" width="7.6640625" customWidth="1"/>
    <col min="21" max="21" width="7.5546875" customWidth="1"/>
    <col min="22" max="22" width="7.6640625" customWidth="1"/>
    <col min="23" max="23" width="7.5546875" customWidth="1"/>
    <col min="24" max="24" width="7.6640625" customWidth="1"/>
    <col min="25" max="25" width="7.5546875" customWidth="1"/>
    <col min="26" max="26" width="7.6640625" customWidth="1"/>
    <col min="27" max="27" width="7.5546875" customWidth="1"/>
    <col min="28" max="29" width="7.6640625" customWidth="1"/>
    <col min="30" max="30" width="7.44140625" customWidth="1"/>
    <col min="31" max="34" width="7.6640625" customWidth="1"/>
    <col min="35" max="35" width="7.5546875" customWidth="1"/>
    <col min="36" max="37" width="7.6640625" customWidth="1"/>
  </cols>
  <sheetData>
    <row r="1" spans="1:37" ht="13.2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25"/>
      <c r="L1" s="1"/>
      <c r="M1" s="25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2"/>
    </row>
    <row r="2" spans="1:37" ht="13.2" x14ac:dyDescent="0.25">
      <c r="A2" s="1"/>
      <c r="B2" s="1"/>
      <c r="C2" s="3"/>
      <c r="D2" s="3"/>
      <c r="E2" s="4"/>
      <c r="F2" s="58" t="s">
        <v>93</v>
      </c>
      <c r="G2" s="47"/>
      <c r="H2" s="5"/>
      <c r="I2" s="3"/>
      <c r="J2" s="58" t="s">
        <v>94</v>
      </c>
      <c r="K2" s="47"/>
      <c r="L2" s="5"/>
      <c r="M2" s="25"/>
      <c r="N2" s="58" t="s">
        <v>95</v>
      </c>
      <c r="O2" s="47"/>
      <c r="P2" s="5"/>
      <c r="Q2" s="1"/>
      <c r="R2" s="58" t="s">
        <v>105</v>
      </c>
      <c r="S2" s="59"/>
      <c r="T2" s="4"/>
      <c r="U2" s="4"/>
      <c r="V2" s="4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2"/>
    </row>
    <row r="3" spans="1:37" ht="13.2" x14ac:dyDescent="0.25">
      <c r="A3" s="1"/>
      <c r="B3" s="1"/>
      <c r="C3" s="3"/>
      <c r="D3" s="3"/>
      <c r="E3" s="4"/>
      <c r="F3" s="47"/>
      <c r="G3" s="47"/>
      <c r="H3" s="61" t="s">
        <v>6</v>
      </c>
      <c r="I3" s="3"/>
      <c r="J3" s="47"/>
      <c r="K3" s="47"/>
      <c r="L3" s="62" t="s">
        <v>10</v>
      </c>
      <c r="M3" s="25"/>
      <c r="N3" s="47"/>
      <c r="O3" s="47"/>
      <c r="P3" s="63" t="s">
        <v>11</v>
      </c>
      <c r="Q3" s="1"/>
      <c r="R3" s="59"/>
      <c r="S3" s="59"/>
      <c r="T3" s="60" t="s">
        <v>12</v>
      </c>
      <c r="U3" s="4"/>
      <c r="V3" s="4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2"/>
    </row>
    <row r="4" spans="1:37" ht="13.2" x14ac:dyDescent="0.25">
      <c r="A4" s="1"/>
      <c r="B4" s="1"/>
      <c r="C4" s="3"/>
      <c r="D4" s="3"/>
      <c r="E4" s="4"/>
      <c r="F4" s="47"/>
      <c r="G4" s="47"/>
      <c r="H4" s="32"/>
      <c r="I4" s="3"/>
      <c r="J4" s="47"/>
      <c r="K4" s="47"/>
      <c r="L4" s="32"/>
      <c r="M4" s="25"/>
      <c r="N4" s="47"/>
      <c r="O4" s="47"/>
      <c r="P4" s="32"/>
      <c r="Q4" s="1"/>
      <c r="R4" s="59"/>
      <c r="S4" s="59"/>
      <c r="T4" s="32"/>
      <c r="U4" s="4"/>
      <c r="V4" s="4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2"/>
    </row>
    <row r="5" spans="1:37" ht="13.2" x14ac:dyDescent="0.25">
      <c r="A5" s="1"/>
      <c r="B5" s="1"/>
      <c r="C5" s="3"/>
      <c r="D5" s="3"/>
      <c r="E5" s="3"/>
      <c r="F5" s="3"/>
      <c r="G5" s="3"/>
      <c r="H5" s="3"/>
      <c r="I5" s="3"/>
      <c r="J5" s="3"/>
      <c r="K5" s="25"/>
      <c r="L5" s="3"/>
      <c r="M5" s="25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2"/>
    </row>
    <row r="6" spans="1:37" ht="15.6" x14ac:dyDescent="0.25">
      <c r="A6" s="6"/>
      <c r="B6" s="72" t="s">
        <v>96</v>
      </c>
      <c r="C6" s="73"/>
      <c r="D6" s="73"/>
      <c r="E6" s="74"/>
      <c r="F6" s="75">
        <v>1</v>
      </c>
      <c r="G6" s="75">
        <v>2</v>
      </c>
      <c r="H6" s="75">
        <v>3</v>
      </c>
      <c r="I6" s="75">
        <v>4</v>
      </c>
      <c r="J6" s="75">
        <v>5</v>
      </c>
      <c r="K6" s="75">
        <v>6</v>
      </c>
      <c r="L6" s="75">
        <v>7</v>
      </c>
      <c r="M6" s="75">
        <v>8</v>
      </c>
      <c r="N6" s="75">
        <v>9</v>
      </c>
      <c r="O6" s="75">
        <v>10</v>
      </c>
      <c r="P6" s="75">
        <v>11</v>
      </c>
      <c r="Q6" s="75">
        <v>12</v>
      </c>
      <c r="R6" s="75">
        <v>13</v>
      </c>
      <c r="S6" s="75">
        <v>14</v>
      </c>
      <c r="T6" s="75">
        <v>15</v>
      </c>
      <c r="U6" s="75">
        <v>16</v>
      </c>
      <c r="V6" s="75">
        <v>17</v>
      </c>
      <c r="W6" s="75">
        <v>18</v>
      </c>
      <c r="X6" s="75">
        <v>19</v>
      </c>
      <c r="Y6" s="75">
        <v>20</v>
      </c>
      <c r="Z6" s="75">
        <v>21</v>
      </c>
      <c r="AA6" s="75">
        <v>22</v>
      </c>
      <c r="AB6" s="75">
        <v>23</v>
      </c>
      <c r="AC6" s="75">
        <v>24</v>
      </c>
      <c r="AD6" s="75">
        <v>25</v>
      </c>
      <c r="AE6" s="75">
        <v>26</v>
      </c>
      <c r="AF6" s="75">
        <v>27</v>
      </c>
      <c r="AG6" s="75">
        <v>28</v>
      </c>
      <c r="AH6" s="75">
        <v>29</v>
      </c>
      <c r="AI6" s="75">
        <v>30</v>
      </c>
      <c r="AJ6" s="75">
        <v>31</v>
      </c>
      <c r="AK6" s="7"/>
    </row>
    <row r="7" spans="1:37" ht="15.6" x14ac:dyDescent="0.25">
      <c r="A7" s="6"/>
      <c r="B7" s="76"/>
      <c r="C7" s="77"/>
      <c r="D7" s="77"/>
      <c r="E7" s="78"/>
      <c r="F7" s="79"/>
      <c r="G7" s="79"/>
      <c r="H7" s="79"/>
      <c r="I7" s="79"/>
      <c r="J7" s="79"/>
      <c r="K7" s="79"/>
      <c r="L7" s="79"/>
      <c r="M7" s="79"/>
      <c r="N7" s="79"/>
      <c r="O7" s="79"/>
      <c r="P7" s="79"/>
      <c r="Q7" s="79"/>
      <c r="R7" s="79"/>
      <c r="S7" s="79"/>
      <c r="T7" s="79"/>
      <c r="U7" s="79"/>
      <c r="V7" s="79"/>
      <c r="W7" s="79"/>
      <c r="X7" s="79"/>
      <c r="Y7" s="79"/>
      <c r="Z7" s="79"/>
      <c r="AA7" s="79"/>
      <c r="AB7" s="79"/>
      <c r="AC7" s="79"/>
      <c r="AD7" s="79"/>
      <c r="AE7" s="79"/>
      <c r="AF7" s="79"/>
      <c r="AG7" s="79"/>
      <c r="AH7" s="79"/>
      <c r="AI7" s="79"/>
      <c r="AJ7" s="79"/>
      <c r="AK7" s="7"/>
    </row>
    <row r="8" spans="1:37" ht="13.2" x14ac:dyDescent="0.25">
      <c r="A8" s="1"/>
      <c r="B8" s="80" t="s">
        <v>16</v>
      </c>
      <c r="C8" s="81"/>
      <c r="D8" s="81"/>
      <c r="E8" s="82"/>
      <c r="F8" s="65"/>
      <c r="G8" s="65"/>
      <c r="H8" s="65"/>
      <c r="I8" s="69"/>
      <c r="J8" s="68"/>
      <c r="K8" s="68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68"/>
      <c r="AK8" s="2"/>
    </row>
    <row r="9" spans="1:37" ht="13.2" x14ac:dyDescent="0.25">
      <c r="A9" s="1"/>
      <c r="B9" s="83"/>
      <c r="C9" s="84"/>
      <c r="D9" s="84"/>
      <c r="E9" s="85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2"/>
    </row>
    <row r="10" spans="1:37" ht="14.4" x14ac:dyDescent="0.3">
      <c r="A10" s="8"/>
      <c r="B10" s="38" t="s">
        <v>17</v>
      </c>
      <c r="C10" s="34"/>
      <c r="D10" s="34"/>
      <c r="E10" s="39"/>
      <c r="F10" s="40" t="s">
        <v>18</v>
      </c>
      <c r="G10" s="34"/>
      <c r="H10" s="9" t="s">
        <v>19</v>
      </c>
      <c r="I10" s="9"/>
      <c r="J10" s="9" t="s">
        <v>20</v>
      </c>
      <c r="K10" s="26">
        <f>COUNTIF(F8:AJ9,"s")</f>
        <v>0</v>
      </c>
      <c r="L10" s="9" t="s">
        <v>21</v>
      </c>
      <c r="M10" s="27">
        <f>I10-K10</f>
        <v>0</v>
      </c>
      <c r="N10" s="35" t="s">
        <v>22</v>
      </c>
      <c r="O10" s="34"/>
      <c r="P10" s="11">
        <f>COUNTIF(F8:AJ9,"p")</f>
        <v>0</v>
      </c>
      <c r="Q10" s="33" t="s">
        <v>23</v>
      </c>
      <c r="R10" s="34"/>
      <c r="S10" s="12" t="s">
        <v>19</v>
      </c>
      <c r="T10" s="12"/>
      <c r="U10" s="12" t="s">
        <v>20</v>
      </c>
      <c r="V10" s="13">
        <f>COUNTIF(F8:AJ9,"v")</f>
        <v>0</v>
      </c>
      <c r="W10" s="12" t="s">
        <v>21</v>
      </c>
      <c r="X10" s="14">
        <f>T10-V10</f>
        <v>0</v>
      </c>
      <c r="Y10" s="37" t="s">
        <v>24</v>
      </c>
      <c r="Z10" s="34"/>
      <c r="AA10" s="34"/>
      <c r="AB10" s="15">
        <f>I10+T10</f>
        <v>0</v>
      </c>
      <c r="AC10" s="16" t="s">
        <v>20</v>
      </c>
      <c r="AD10" s="17">
        <f>K10+V10</f>
        <v>0</v>
      </c>
      <c r="AE10" s="16" t="s">
        <v>21</v>
      </c>
      <c r="AF10" s="18">
        <f>M10+X10</f>
        <v>0</v>
      </c>
      <c r="AG10" s="16"/>
      <c r="AH10" s="19"/>
      <c r="AI10" s="19"/>
      <c r="AJ10" s="20"/>
      <c r="AK10" s="96"/>
    </row>
    <row r="11" spans="1:37" ht="13.2" x14ac:dyDescent="0.25">
      <c r="A11" s="1"/>
      <c r="B11" s="80" t="s">
        <v>25</v>
      </c>
      <c r="C11" s="81"/>
      <c r="D11" s="81"/>
      <c r="E11" s="82"/>
      <c r="F11" s="66"/>
      <c r="G11" s="66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2"/>
    </row>
    <row r="12" spans="1:37" ht="13.2" x14ac:dyDescent="0.25">
      <c r="A12" s="1"/>
      <c r="B12" s="83"/>
      <c r="C12" s="84"/>
      <c r="D12" s="84"/>
      <c r="E12" s="85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2"/>
    </row>
    <row r="13" spans="1:37" ht="14.4" x14ac:dyDescent="0.3">
      <c r="A13" s="1"/>
      <c r="B13" s="38" t="s">
        <v>26</v>
      </c>
      <c r="C13" s="34"/>
      <c r="D13" s="34"/>
      <c r="E13" s="39"/>
      <c r="F13" s="40" t="s">
        <v>18</v>
      </c>
      <c r="G13" s="34"/>
      <c r="H13" s="9" t="s">
        <v>19</v>
      </c>
      <c r="I13" s="9"/>
      <c r="J13" s="9" t="s">
        <v>20</v>
      </c>
      <c r="K13" s="26">
        <f>COUNTIF(F11:AJ12,"s")</f>
        <v>0</v>
      </c>
      <c r="L13" s="9" t="s">
        <v>21</v>
      </c>
      <c r="M13" s="27">
        <f>I13-K13</f>
        <v>0</v>
      </c>
      <c r="N13" s="35" t="s">
        <v>22</v>
      </c>
      <c r="O13" s="34"/>
      <c r="P13" s="11">
        <f>COUNTIF(F11:AJ12,"p")</f>
        <v>0</v>
      </c>
      <c r="Q13" s="33" t="s">
        <v>23</v>
      </c>
      <c r="R13" s="34"/>
      <c r="S13" s="12" t="s">
        <v>19</v>
      </c>
      <c r="T13" s="12"/>
      <c r="U13" s="12" t="s">
        <v>20</v>
      </c>
      <c r="V13" s="13">
        <f>COUNTIF(F11:AJ12,"v")</f>
        <v>0</v>
      </c>
      <c r="W13" s="12" t="s">
        <v>21</v>
      </c>
      <c r="X13" s="14">
        <f>T13-V13</f>
        <v>0</v>
      </c>
      <c r="Y13" s="37" t="s">
        <v>24</v>
      </c>
      <c r="Z13" s="34"/>
      <c r="AA13" s="34"/>
      <c r="AB13" s="15">
        <f>I13+T13</f>
        <v>0</v>
      </c>
      <c r="AC13" s="16" t="s">
        <v>20</v>
      </c>
      <c r="AD13" s="17">
        <f>K13+V13</f>
        <v>0</v>
      </c>
      <c r="AE13" s="16" t="s">
        <v>21</v>
      </c>
      <c r="AF13" s="18">
        <f>M13+X13</f>
        <v>0</v>
      </c>
      <c r="AG13" s="22"/>
      <c r="AH13" s="22"/>
      <c r="AI13" s="22"/>
      <c r="AJ13" s="23"/>
      <c r="AK13" s="2"/>
    </row>
    <row r="14" spans="1:37" ht="13.2" x14ac:dyDescent="0.25">
      <c r="A14" s="1"/>
      <c r="B14" s="80" t="s">
        <v>27</v>
      </c>
      <c r="C14" s="81"/>
      <c r="D14" s="81"/>
      <c r="E14" s="82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6"/>
      <c r="Q14" s="66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2"/>
    </row>
    <row r="15" spans="1:37" ht="13.2" x14ac:dyDescent="0.25">
      <c r="A15" s="1"/>
      <c r="B15" s="83"/>
      <c r="C15" s="84"/>
      <c r="D15" s="84"/>
      <c r="E15" s="85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2"/>
    </row>
    <row r="16" spans="1:37" ht="14.4" x14ac:dyDescent="0.3">
      <c r="A16" s="1"/>
      <c r="B16" s="38" t="s">
        <v>28</v>
      </c>
      <c r="C16" s="34"/>
      <c r="D16" s="34"/>
      <c r="E16" s="39"/>
      <c r="F16" s="40" t="s">
        <v>18</v>
      </c>
      <c r="G16" s="34"/>
      <c r="H16" s="9" t="s">
        <v>19</v>
      </c>
      <c r="I16" s="9"/>
      <c r="J16" s="9" t="s">
        <v>20</v>
      </c>
      <c r="K16" s="26">
        <f>COUNTIF(F14:AJ15,"s")</f>
        <v>0</v>
      </c>
      <c r="L16" s="9" t="s">
        <v>21</v>
      </c>
      <c r="M16" s="27">
        <f>I16-K16</f>
        <v>0</v>
      </c>
      <c r="N16" s="35" t="s">
        <v>22</v>
      </c>
      <c r="O16" s="34"/>
      <c r="P16" s="11">
        <f>COUNTIF(F14:AJ15,"p")</f>
        <v>0</v>
      </c>
      <c r="Q16" s="33" t="s">
        <v>23</v>
      </c>
      <c r="R16" s="34"/>
      <c r="S16" s="12" t="s">
        <v>19</v>
      </c>
      <c r="T16" s="12"/>
      <c r="U16" s="12" t="s">
        <v>20</v>
      </c>
      <c r="V16" s="13">
        <f>COUNTIF(F14:AJ15,"v")</f>
        <v>0</v>
      </c>
      <c r="W16" s="12" t="s">
        <v>21</v>
      </c>
      <c r="X16" s="14">
        <f>T16-V16</f>
        <v>0</v>
      </c>
      <c r="Y16" s="37" t="s">
        <v>24</v>
      </c>
      <c r="Z16" s="34"/>
      <c r="AA16" s="34"/>
      <c r="AB16" s="15">
        <f>I16+T16</f>
        <v>0</v>
      </c>
      <c r="AC16" s="16" t="s">
        <v>20</v>
      </c>
      <c r="AD16" s="17">
        <f>K16+V16</f>
        <v>0</v>
      </c>
      <c r="AE16" s="16" t="s">
        <v>21</v>
      </c>
      <c r="AF16" s="18">
        <f>M16+X16</f>
        <v>0</v>
      </c>
      <c r="AG16" s="22"/>
      <c r="AH16" s="22"/>
      <c r="AI16" s="22"/>
      <c r="AJ16" s="23"/>
      <c r="AK16" s="2"/>
    </row>
    <row r="17" spans="1:37" ht="13.2" x14ac:dyDescent="0.25">
      <c r="A17" s="1"/>
      <c r="B17" s="80" t="s">
        <v>29</v>
      </c>
      <c r="C17" s="81"/>
      <c r="D17" s="81"/>
      <c r="E17" s="82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2"/>
    </row>
    <row r="18" spans="1:37" ht="13.2" x14ac:dyDescent="0.25">
      <c r="A18" s="1"/>
      <c r="B18" s="83"/>
      <c r="C18" s="84"/>
      <c r="D18" s="84"/>
      <c r="E18" s="85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2"/>
    </row>
    <row r="19" spans="1:37" ht="14.4" x14ac:dyDescent="0.3">
      <c r="A19" s="1"/>
      <c r="B19" s="38" t="s">
        <v>30</v>
      </c>
      <c r="C19" s="34"/>
      <c r="D19" s="34"/>
      <c r="E19" s="39"/>
      <c r="F19" s="40" t="s">
        <v>18</v>
      </c>
      <c r="G19" s="34"/>
      <c r="H19" s="9" t="s">
        <v>19</v>
      </c>
      <c r="I19" s="9"/>
      <c r="J19" s="9" t="s">
        <v>20</v>
      </c>
      <c r="K19" s="26">
        <f>COUNTIF(F17:AJ18,"s")</f>
        <v>0</v>
      </c>
      <c r="L19" s="9" t="s">
        <v>21</v>
      </c>
      <c r="M19" s="27">
        <f>I19-K19</f>
        <v>0</v>
      </c>
      <c r="N19" s="35" t="s">
        <v>22</v>
      </c>
      <c r="O19" s="34"/>
      <c r="P19" s="11">
        <f>COUNTIF(F17:AJ18,"p")</f>
        <v>0</v>
      </c>
      <c r="Q19" s="33" t="s">
        <v>23</v>
      </c>
      <c r="R19" s="34"/>
      <c r="S19" s="12" t="s">
        <v>19</v>
      </c>
      <c r="T19" s="12"/>
      <c r="U19" s="12" t="s">
        <v>20</v>
      </c>
      <c r="V19" s="13">
        <f>COUNTIF(F17:AJ18,"v")</f>
        <v>0</v>
      </c>
      <c r="W19" s="12" t="s">
        <v>21</v>
      </c>
      <c r="X19" s="14">
        <f>T19-V19</f>
        <v>0</v>
      </c>
      <c r="Y19" s="37" t="s">
        <v>24</v>
      </c>
      <c r="Z19" s="34"/>
      <c r="AA19" s="34"/>
      <c r="AB19" s="15">
        <f>I19+T19</f>
        <v>0</v>
      </c>
      <c r="AC19" s="16" t="s">
        <v>20</v>
      </c>
      <c r="AD19" s="17">
        <f>K19+V19</f>
        <v>0</v>
      </c>
      <c r="AE19" s="16" t="s">
        <v>21</v>
      </c>
      <c r="AF19" s="18">
        <f>M19+X19</f>
        <v>0</v>
      </c>
      <c r="AG19" s="22"/>
      <c r="AH19" s="22"/>
      <c r="AI19" s="22"/>
      <c r="AJ19" s="23"/>
      <c r="AK19" s="2"/>
    </row>
    <row r="20" spans="1:37" ht="13.2" x14ac:dyDescent="0.25">
      <c r="A20" s="1"/>
      <c r="B20" s="80" t="s">
        <v>31</v>
      </c>
      <c r="C20" s="81"/>
      <c r="D20" s="81"/>
      <c r="E20" s="82"/>
      <c r="F20" s="67"/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2"/>
    </row>
    <row r="21" spans="1:37" ht="13.2" x14ac:dyDescent="0.25">
      <c r="A21" s="1"/>
      <c r="B21" s="83"/>
      <c r="C21" s="84"/>
      <c r="D21" s="84"/>
      <c r="E21" s="85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2"/>
    </row>
    <row r="22" spans="1:37" ht="14.4" x14ac:dyDescent="0.3">
      <c r="A22" s="1"/>
      <c r="B22" s="38" t="s">
        <v>32</v>
      </c>
      <c r="C22" s="34"/>
      <c r="D22" s="34"/>
      <c r="E22" s="39"/>
      <c r="F22" s="40" t="s">
        <v>18</v>
      </c>
      <c r="G22" s="34"/>
      <c r="H22" s="9" t="s">
        <v>19</v>
      </c>
      <c r="I22" s="9"/>
      <c r="J22" s="9" t="s">
        <v>20</v>
      </c>
      <c r="K22" s="26">
        <f>COUNTIF(F20:AJ21,"s")</f>
        <v>0</v>
      </c>
      <c r="L22" s="9" t="s">
        <v>21</v>
      </c>
      <c r="M22" s="27">
        <f>I22-K22</f>
        <v>0</v>
      </c>
      <c r="N22" s="35" t="s">
        <v>22</v>
      </c>
      <c r="O22" s="34"/>
      <c r="P22" s="11">
        <f>COUNTIF(F20:AJ21,"p")</f>
        <v>0</v>
      </c>
      <c r="Q22" s="33" t="s">
        <v>23</v>
      </c>
      <c r="R22" s="34"/>
      <c r="S22" s="12" t="s">
        <v>19</v>
      </c>
      <c r="T22" s="12"/>
      <c r="U22" s="12" t="s">
        <v>20</v>
      </c>
      <c r="V22" s="13">
        <f>COUNTIF(F20:AJ21,"v")</f>
        <v>0</v>
      </c>
      <c r="W22" s="12" t="s">
        <v>21</v>
      </c>
      <c r="X22" s="14">
        <f>T22-V22</f>
        <v>0</v>
      </c>
      <c r="Y22" s="37" t="s">
        <v>24</v>
      </c>
      <c r="Z22" s="34"/>
      <c r="AA22" s="34"/>
      <c r="AB22" s="15">
        <f>I22+T22</f>
        <v>0</v>
      </c>
      <c r="AC22" s="16" t="s">
        <v>20</v>
      </c>
      <c r="AD22" s="17">
        <f>K22+V22</f>
        <v>0</v>
      </c>
      <c r="AE22" s="16" t="s">
        <v>21</v>
      </c>
      <c r="AF22" s="18">
        <f>M22+X22</f>
        <v>0</v>
      </c>
      <c r="AG22" s="22"/>
      <c r="AH22" s="22"/>
      <c r="AI22" s="22"/>
      <c r="AJ22" s="23"/>
      <c r="AK22" s="2"/>
    </row>
    <row r="23" spans="1:37" ht="13.2" x14ac:dyDescent="0.25">
      <c r="A23" s="1"/>
      <c r="B23" s="80" t="s">
        <v>33</v>
      </c>
      <c r="C23" s="81"/>
      <c r="D23" s="81"/>
      <c r="E23" s="82"/>
      <c r="F23" s="67"/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2"/>
    </row>
    <row r="24" spans="1:37" ht="13.2" x14ac:dyDescent="0.25">
      <c r="A24" s="1"/>
      <c r="B24" s="83"/>
      <c r="C24" s="84"/>
      <c r="D24" s="84"/>
      <c r="E24" s="85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2"/>
    </row>
    <row r="25" spans="1:37" ht="14.4" x14ac:dyDescent="0.3">
      <c r="A25" s="1"/>
      <c r="B25" s="38" t="s">
        <v>34</v>
      </c>
      <c r="C25" s="34"/>
      <c r="D25" s="34"/>
      <c r="E25" s="39"/>
      <c r="F25" s="40" t="s">
        <v>18</v>
      </c>
      <c r="G25" s="34"/>
      <c r="H25" s="9" t="s">
        <v>19</v>
      </c>
      <c r="I25" s="9"/>
      <c r="J25" s="9" t="s">
        <v>20</v>
      </c>
      <c r="K25" s="26">
        <f>COUNTIF(F23:AJ24,"s")</f>
        <v>0</v>
      </c>
      <c r="L25" s="9" t="s">
        <v>21</v>
      </c>
      <c r="M25" s="27">
        <f>I25-K25</f>
        <v>0</v>
      </c>
      <c r="N25" s="35" t="s">
        <v>22</v>
      </c>
      <c r="O25" s="34"/>
      <c r="P25" s="11">
        <f>COUNTIF(F23:AJ24,"p")</f>
        <v>0</v>
      </c>
      <c r="Q25" s="33" t="s">
        <v>23</v>
      </c>
      <c r="R25" s="34"/>
      <c r="S25" s="12" t="s">
        <v>19</v>
      </c>
      <c r="T25" s="12"/>
      <c r="U25" s="12" t="s">
        <v>20</v>
      </c>
      <c r="V25" s="13">
        <f>COUNTIF(F23:AJ24,"v")</f>
        <v>0</v>
      </c>
      <c r="W25" s="12" t="s">
        <v>21</v>
      </c>
      <c r="X25" s="14">
        <f>T25-V25</f>
        <v>0</v>
      </c>
      <c r="Y25" s="37" t="s">
        <v>24</v>
      </c>
      <c r="Z25" s="34"/>
      <c r="AA25" s="34"/>
      <c r="AB25" s="15">
        <f>I25+T25</f>
        <v>0</v>
      </c>
      <c r="AC25" s="16" t="s">
        <v>20</v>
      </c>
      <c r="AD25" s="17">
        <f>K25+V25</f>
        <v>0</v>
      </c>
      <c r="AE25" s="16" t="s">
        <v>21</v>
      </c>
      <c r="AF25" s="18">
        <f>M25+X25</f>
        <v>0</v>
      </c>
      <c r="AG25" s="22"/>
      <c r="AH25" s="22"/>
      <c r="AI25" s="22"/>
      <c r="AJ25" s="23"/>
      <c r="AK25" s="2"/>
    </row>
    <row r="26" spans="1:37" ht="13.2" x14ac:dyDescent="0.25">
      <c r="A26" s="1"/>
      <c r="B26" s="80" t="s">
        <v>35</v>
      </c>
      <c r="C26" s="81"/>
      <c r="D26" s="81"/>
      <c r="E26" s="82"/>
      <c r="F26" s="67"/>
      <c r="G26" s="67"/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2"/>
    </row>
    <row r="27" spans="1:37" ht="13.2" x14ac:dyDescent="0.25">
      <c r="A27" s="1"/>
      <c r="B27" s="83"/>
      <c r="C27" s="84"/>
      <c r="D27" s="84"/>
      <c r="E27" s="85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2"/>
    </row>
    <row r="28" spans="1:37" ht="14.4" x14ac:dyDescent="0.3">
      <c r="A28" s="1"/>
      <c r="B28" s="38" t="s">
        <v>36</v>
      </c>
      <c r="C28" s="34"/>
      <c r="D28" s="34"/>
      <c r="E28" s="39"/>
      <c r="F28" s="40" t="s">
        <v>18</v>
      </c>
      <c r="G28" s="34"/>
      <c r="H28" s="9" t="s">
        <v>19</v>
      </c>
      <c r="I28" s="9"/>
      <c r="J28" s="9" t="s">
        <v>20</v>
      </c>
      <c r="K28" s="26">
        <f>COUNTIF(F26:AJ27,"s")</f>
        <v>0</v>
      </c>
      <c r="L28" s="9" t="s">
        <v>21</v>
      </c>
      <c r="M28" s="27">
        <f>I28-K28</f>
        <v>0</v>
      </c>
      <c r="N28" s="35" t="s">
        <v>22</v>
      </c>
      <c r="O28" s="34"/>
      <c r="P28" s="11">
        <f>COUNTIF(F26:AJ27,"p")</f>
        <v>0</v>
      </c>
      <c r="Q28" s="33" t="s">
        <v>23</v>
      </c>
      <c r="R28" s="34"/>
      <c r="S28" s="12" t="s">
        <v>19</v>
      </c>
      <c r="T28" s="12"/>
      <c r="U28" s="12" t="s">
        <v>20</v>
      </c>
      <c r="V28" s="13">
        <f>COUNTIF(F26:AJ27,"v")</f>
        <v>0</v>
      </c>
      <c r="W28" s="12" t="s">
        <v>21</v>
      </c>
      <c r="X28" s="14">
        <f>T28-V28</f>
        <v>0</v>
      </c>
      <c r="Y28" s="37" t="s">
        <v>24</v>
      </c>
      <c r="Z28" s="34"/>
      <c r="AA28" s="34"/>
      <c r="AB28" s="15">
        <f>I28+T28</f>
        <v>0</v>
      </c>
      <c r="AC28" s="16" t="s">
        <v>20</v>
      </c>
      <c r="AD28" s="17">
        <f>K28+V28</f>
        <v>0</v>
      </c>
      <c r="AE28" s="16" t="s">
        <v>21</v>
      </c>
      <c r="AF28" s="18">
        <f>M28+X28</f>
        <v>0</v>
      </c>
      <c r="AG28" s="22"/>
      <c r="AH28" s="22"/>
      <c r="AI28" s="22"/>
      <c r="AJ28" s="23"/>
      <c r="AK28" s="2"/>
    </row>
    <row r="29" spans="1:37" ht="13.2" x14ac:dyDescent="0.25">
      <c r="A29" s="1"/>
      <c r="B29" s="80" t="s">
        <v>37</v>
      </c>
      <c r="C29" s="81"/>
      <c r="D29" s="81"/>
      <c r="E29" s="82"/>
      <c r="F29" s="67"/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2"/>
    </row>
    <row r="30" spans="1:37" ht="13.2" x14ac:dyDescent="0.25">
      <c r="A30" s="1"/>
      <c r="B30" s="83"/>
      <c r="C30" s="84"/>
      <c r="D30" s="84"/>
      <c r="E30" s="85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2"/>
    </row>
    <row r="31" spans="1:37" ht="14.4" x14ac:dyDescent="0.3">
      <c r="A31" s="1"/>
      <c r="B31" s="38" t="s">
        <v>38</v>
      </c>
      <c r="C31" s="34"/>
      <c r="D31" s="34"/>
      <c r="E31" s="39"/>
      <c r="F31" s="40" t="s">
        <v>18</v>
      </c>
      <c r="G31" s="34"/>
      <c r="H31" s="9" t="s">
        <v>19</v>
      </c>
      <c r="I31" s="9"/>
      <c r="J31" s="9" t="s">
        <v>20</v>
      </c>
      <c r="K31" s="26">
        <f>COUNTIF(F29:AJ30,"s")</f>
        <v>0</v>
      </c>
      <c r="L31" s="9" t="s">
        <v>21</v>
      </c>
      <c r="M31" s="27">
        <f>I31-K31</f>
        <v>0</v>
      </c>
      <c r="N31" s="35" t="s">
        <v>22</v>
      </c>
      <c r="O31" s="34"/>
      <c r="P31" s="11">
        <f>COUNTIF(F29:AJ30,"p")</f>
        <v>0</v>
      </c>
      <c r="Q31" s="33" t="s">
        <v>23</v>
      </c>
      <c r="R31" s="34"/>
      <c r="S31" s="12" t="s">
        <v>19</v>
      </c>
      <c r="T31" s="12"/>
      <c r="U31" s="12" t="s">
        <v>20</v>
      </c>
      <c r="V31" s="13">
        <f>COUNTIF(F29:AJ30,"v")</f>
        <v>0</v>
      </c>
      <c r="W31" s="12" t="s">
        <v>21</v>
      </c>
      <c r="X31" s="14">
        <f>T31-V31</f>
        <v>0</v>
      </c>
      <c r="Y31" s="37" t="s">
        <v>24</v>
      </c>
      <c r="Z31" s="34"/>
      <c r="AA31" s="34"/>
      <c r="AB31" s="15">
        <f>I31+T31</f>
        <v>0</v>
      </c>
      <c r="AC31" s="16" t="s">
        <v>20</v>
      </c>
      <c r="AD31" s="17">
        <f>K31+V31</f>
        <v>0</v>
      </c>
      <c r="AE31" s="16" t="s">
        <v>21</v>
      </c>
      <c r="AF31" s="18">
        <f>M31+X31</f>
        <v>0</v>
      </c>
      <c r="AG31" s="22"/>
      <c r="AH31" s="22"/>
      <c r="AI31" s="22"/>
      <c r="AJ31" s="23"/>
      <c r="AK31" s="2"/>
    </row>
    <row r="32" spans="1:37" ht="13.2" x14ac:dyDescent="0.25">
      <c r="A32" s="1"/>
      <c r="B32" s="80" t="s">
        <v>39</v>
      </c>
      <c r="C32" s="81"/>
      <c r="D32" s="81"/>
      <c r="E32" s="82"/>
      <c r="F32" s="67"/>
      <c r="G32" s="67"/>
      <c r="H32" s="67"/>
      <c r="I32" s="67"/>
      <c r="J32" s="67"/>
      <c r="K32" s="67"/>
      <c r="L32" s="67"/>
      <c r="M32" s="67"/>
      <c r="N32" s="67"/>
      <c r="O32" s="67"/>
      <c r="P32" s="66"/>
      <c r="Q32" s="66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2"/>
    </row>
    <row r="33" spans="1:37" ht="13.2" x14ac:dyDescent="0.25">
      <c r="A33" s="1"/>
      <c r="B33" s="83"/>
      <c r="C33" s="84"/>
      <c r="D33" s="84"/>
      <c r="E33" s="85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2"/>
    </row>
    <row r="34" spans="1:37" ht="14.4" x14ac:dyDescent="0.3">
      <c r="A34" s="1"/>
      <c r="B34" s="38" t="s">
        <v>40</v>
      </c>
      <c r="C34" s="34"/>
      <c r="D34" s="34"/>
      <c r="E34" s="39"/>
      <c r="F34" s="40" t="s">
        <v>18</v>
      </c>
      <c r="G34" s="34"/>
      <c r="H34" s="9" t="s">
        <v>19</v>
      </c>
      <c r="I34" s="9"/>
      <c r="J34" s="9" t="s">
        <v>20</v>
      </c>
      <c r="K34" s="26">
        <f>COUNTIF(F32:AJ33,"s")</f>
        <v>0</v>
      </c>
      <c r="L34" s="9" t="s">
        <v>21</v>
      </c>
      <c r="M34" s="27">
        <f>I34-K34</f>
        <v>0</v>
      </c>
      <c r="N34" s="35" t="s">
        <v>22</v>
      </c>
      <c r="O34" s="34"/>
      <c r="P34" s="11">
        <f>COUNTIF(F32:AJ33,"p")</f>
        <v>0</v>
      </c>
      <c r="Q34" s="33" t="s">
        <v>23</v>
      </c>
      <c r="R34" s="34"/>
      <c r="S34" s="12" t="s">
        <v>19</v>
      </c>
      <c r="T34" s="12"/>
      <c r="U34" s="12" t="s">
        <v>20</v>
      </c>
      <c r="V34" s="13">
        <f>COUNTIF(F32:AJ33,"v")</f>
        <v>0</v>
      </c>
      <c r="W34" s="12" t="s">
        <v>21</v>
      </c>
      <c r="X34" s="14">
        <f>T34-V34</f>
        <v>0</v>
      </c>
      <c r="Y34" s="37" t="s">
        <v>24</v>
      </c>
      <c r="Z34" s="34"/>
      <c r="AA34" s="34"/>
      <c r="AB34" s="15">
        <f>I34+T34</f>
        <v>0</v>
      </c>
      <c r="AC34" s="16" t="s">
        <v>20</v>
      </c>
      <c r="AD34" s="17">
        <f>K34+V34</f>
        <v>0</v>
      </c>
      <c r="AE34" s="16" t="s">
        <v>21</v>
      </c>
      <c r="AF34" s="18">
        <f>M34+X34</f>
        <v>0</v>
      </c>
      <c r="AG34" s="22"/>
      <c r="AH34" s="22"/>
      <c r="AI34" s="22"/>
      <c r="AJ34" s="23"/>
      <c r="AK34" s="2"/>
    </row>
    <row r="35" spans="1:37" ht="13.2" x14ac:dyDescent="0.25">
      <c r="A35" s="1"/>
      <c r="B35" s="80" t="s">
        <v>41</v>
      </c>
      <c r="C35" s="81"/>
      <c r="D35" s="81"/>
      <c r="E35" s="82"/>
      <c r="F35" s="67"/>
      <c r="G35" s="67"/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2"/>
    </row>
    <row r="36" spans="1:37" ht="13.2" x14ac:dyDescent="0.25">
      <c r="A36" s="1"/>
      <c r="B36" s="83"/>
      <c r="C36" s="84"/>
      <c r="D36" s="84"/>
      <c r="E36" s="85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2"/>
    </row>
    <row r="37" spans="1:37" ht="14.4" x14ac:dyDescent="0.3">
      <c r="A37" s="1"/>
      <c r="B37" s="38" t="s">
        <v>42</v>
      </c>
      <c r="C37" s="34"/>
      <c r="D37" s="34"/>
      <c r="E37" s="39"/>
      <c r="F37" s="40" t="s">
        <v>18</v>
      </c>
      <c r="G37" s="34"/>
      <c r="H37" s="9" t="s">
        <v>19</v>
      </c>
      <c r="I37" s="9"/>
      <c r="J37" s="9" t="s">
        <v>20</v>
      </c>
      <c r="K37" s="26">
        <f>COUNTIF(F35:AJ36,"s")</f>
        <v>0</v>
      </c>
      <c r="L37" s="9" t="s">
        <v>21</v>
      </c>
      <c r="M37" s="27">
        <f>I37-K37</f>
        <v>0</v>
      </c>
      <c r="N37" s="35" t="s">
        <v>22</v>
      </c>
      <c r="O37" s="34"/>
      <c r="P37" s="11">
        <f>COUNTIF(F35:AJ36,"p")</f>
        <v>0</v>
      </c>
      <c r="Q37" s="33" t="s">
        <v>23</v>
      </c>
      <c r="R37" s="34"/>
      <c r="S37" s="12" t="s">
        <v>19</v>
      </c>
      <c r="T37" s="12"/>
      <c r="U37" s="12" t="s">
        <v>20</v>
      </c>
      <c r="V37" s="13">
        <f>COUNTIF(F35:AJ36,"v")</f>
        <v>0</v>
      </c>
      <c r="W37" s="12" t="s">
        <v>21</v>
      </c>
      <c r="X37" s="14">
        <f>T37-V37</f>
        <v>0</v>
      </c>
      <c r="Y37" s="37" t="s">
        <v>24</v>
      </c>
      <c r="Z37" s="34"/>
      <c r="AA37" s="34"/>
      <c r="AB37" s="15">
        <f>I37+T37</f>
        <v>0</v>
      </c>
      <c r="AC37" s="16" t="s">
        <v>20</v>
      </c>
      <c r="AD37" s="17">
        <f>K37+V37</f>
        <v>0</v>
      </c>
      <c r="AE37" s="16" t="s">
        <v>21</v>
      </c>
      <c r="AF37" s="18">
        <f>M37+X37</f>
        <v>0</v>
      </c>
      <c r="AG37" s="22"/>
      <c r="AH37" s="22"/>
      <c r="AI37" s="22"/>
      <c r="AJ37" s="23"/>
      <c r="AK37" s="2"/>
    </row>
    <row r="38" spans="1:37" ht="13.2" x14ac:dyDescent="0.25">
      <c r="A38" s="1"/>
      <c r="B38" s="80" t="s">
        <v>43</v>
      </c>
      <c r="C38" s="81"/>
      <c r="D38" s="81"/>
      <c r="E38" s="82"/>
      <c r="F38" s="67"/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2"/>
    </row>
    <row r="39" spans="1:37" ht="13.2" x14ac:dyDescent="0.25">
      <c r="A39" s="1"/>
      <c r="B39" s="83"/>
      <c r="C39" s="84"/>
      <c r="D39" s="84"/>
      <c r="E39" s="85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2"/>
    </row>
    <row r="40" spans="1:37" ht="14.4" x14ac:dyDescent="0.3">
      <c r="A40" s="1"/>
      <c r="B40" s="38" t="s">
        <v>44</v>
      </c>
      <c r="C40" s="34"/>
      <c r="D40" s="34"/>
      <c r="E40" s="39"/>
      <c r="F40" s="40" t="s">
        <v>18</v>
      </c>
      <c r="G40" s="34"/>
      <c r="H40" s="9" t="s">
        <v>19</v>
      </c>
      <c r="I40" s="9"/>
      <c r="J40" s="9" t="s">
        <v>20</v>
      </c>
      <c r="K40" s="26">
        <f>COUNTIF(F38:AJ39,"s")</f>
        <v>0</v>
      </c>
      <c r="L40" s="9" t="s">
        <v>21</v>
      </c>
      <c r="M40" s="27">
        <f>I40-K40</f>
        <v>0</v>
      </c>
      <c r="N40" s="35" t="s">
        <v>22</v>
      </c>
      <c r="O40" s="34"/>
      <c r="P40" s="11">
        <f>COUNTIF(F38:AJ39,"p")</f>
        <v>0</v>
      </c>
      <c r="Q40" s="33" t="s">
        <v>23</v>
      </c>
      <c r="R40" s="34"/>
      <c r="S40" s="12" t="s">
        <v>19</v>
      </c>
      <c r="T40" s="12"/>
      <c r="U40" s="12" t="s">
        <v>20</v>
      </c>
      <c r="V40" s="13">
        <f>COUNTIF(F38:AJ39,"v")</f>
        <v>0</v>
      </c>
      <c r="W40" s="12" t="s">
        <v>21</v>
      </c>
      <c r="X40" s="14">
        <f>T40-V40</f>
        <v>0</v>
      </c>
      <c r="Y40" s="37" t="s">
        <v>24</v>
      </c>
      <c r="Z40" s="34"/>
      <c r="AA40" s="34"/>
      <c r="AB40" s="15">
        <f>I40+T40</f>
        <v>0</v>
      </c>
      <c r="AC40" s="16" t="s">
        <v>20</v>
      </c>
      <c r="AD40" s="17">
        <f>K40+V40</f>
        <v>0</v>
      </c>
      <c r="AE40" s="16" t="s">
        <v>21</v>
      </c>
      <c r="AF40" s="18">
        <f>M40+X40</f>
        <v>0</v>
      </c>
      <c r="AG40" s="22"/>
      <c r="AH40" s="22"/>
      <c r="AI40" s="22"/>
      <c r="AJ40" s="23"/>
      <c r="AK40" s="2"/>
    </row>
    <row r="41" spans="1:37" ht="13.2" x14ac:dyDescent="0.25">
      <c r="A41" s="1"/>
      <c r="B41" s="80" t="s">
        <v>45</v>
      </c>
      <c r="C41" s="81"/>
      <c r="D41" s="81"/>
      <c r="E41" s="82"/>
      <c r="F41" s="67"/>
      <c r="G41" s="67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2"/>
    </row>
    <row r="42" spans="1:37" ht="13.2" x14ac:dyDescent="0.25">
      <c r="A42" s="1"/>
      <c r="B42" s="83"/>
      <c r="C42" s="84"/>
      <c r="D42" s="84"/>
      <c r="E42" s="85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2"/>
    </row>
    <row r="43" spans="1:37" ht="14.4" x14ac:dyDescent="0.3">
      <c r="A43" s="1"/>
      <c r="B43" s="38" t="s">
        <v>46</v>
      </c>
      <c r="C43" s="34"/>
      <c r="D43" s="34"/>
      <c r="E43" s="39"/>
      <c r="F43" s="40" t="s">
        <v>18</v>
      </c>
      <c r="G43" s="34"/>
      <c r="H43" s="9" t="s">
        <v>19</v>
      </c>
      <c r="I43" s="9"/>
      <c r="J43" s="9" t="s">
        <v>20</v>
      </c>
      <c r="K43" s="26">
        <f>COUNTIF(F41:AJ42,"s")</f>
        <v>0</v>
      </c>
      <c r="L43" s="9" t="s">
        <v>21</v>
      </c>
      <c r="M43" s="27">
        <f>I43-K43</f>
        <v>0</v>
      </c>
      <c r="N43" s="35" t="s">
        <v>22</v>
      </c>
      <c r="O43" s="34"/>
      <c r="P43" s="11">
        <f>COUNTIF(F41:AJ42,"p")</f>
        <v>0</v>
      </c>
      <c r="Q43" s="33" t="s">
        <v>23</v>
      </c>
      <c r="R43" s="34"/>
      <c r="S43" s="12" t="s">
        <v>19</v>
      </c>
      <c r="T43" s="12"/>
      <c r="U43" s="12" t="s">
        <v>20</v>
      </c>
      <c r="V43" s="13">
        <f>COUNTIF(F41:AJ42,"v")</f>
        <v>0</v>
      </c>
      <c r="W43" s="12" t="s">
        <v>21</v>
      </c>
      <c r="X43" s="14">
        <f>T43-V43</f>
        <v>0</v>
      </c>
      <c r="Y43" s="37" t="s">
        <v>24</v>
      </c>
      <c r="Z43" s="34"/>
      <c r="AA43" s="34"/>
      <c r="AB43" s="15">
        <f>I43+T43</f>
        <v>0</v>
      </c>
      <c r="AC43" s="16" t="s">
        <v>20</v>
      </c>
      <c r="AD43" s="17">
        <f>K43+V43</f>
        <v>0</v>
      </c>
      <c r="AE43" s="16" t="s">
        <v>21</v>
      </c>
      <c r="AF43" s="18">
        <f>M43+X43</f>
        <v>0</v>
      </c>
      <c r="AG43" s="22"/>
      <c r="AH43" s="22"/>
      <c r="AI43" s="22"/>
      <c r="AJ43" s="23"/>
      <c r="AK43" s="2"/>
    </row>
    <row r="44" spans="1:37" ht="13.2" x14ac:dyDescent="0.25">
      <c r="A44" s="1"/>
      <c r="B44" s="80" t="s">
        <v>47</v>
      </c>
      <c r="C44" s="81"/>
      <c r="D44" s="81"/>
      <c r="E44" s="82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2"/>
    </row>
    <row r="45" spans="1:37" ht="13.2" x14ac:dyDescent="0.25">
      <c r="A45" s="1"/>
      <c r="B45" s="83"/>
      <c r="C45" s="84"/>
      <c r="D45" s="84"/>
      <c r="E45" s="85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2"/>
    </row>
    <row r="46" spans="1:37" ht="14.4" x14ac:dyDescent="0.3">
      <c r="A46" s="1"/>
      <c r="B46" s="38" t="s">
        <v>48</v>
      </c>
      <c r="C46" s="34"/>
      <c r="D46" s="34"/>
      <c r="E46" s="39"/>
      <c r="F46" s="40" t="s">
        <v>18</v>
      </c>
      <c r="G46" s="34"/>
      <c r="H46" s="9" t="s">
        <v>19</v>
      </c>
      <c r="I46" s="9"/>
      <c r="J46" s="9" t="s">
        <v>20</v>
      </c>
      <c r="K46" s="26">
        <f>COUNTIF(F44:AJ45,"s")</f>
        <v>0</v>
      </c>
      <c r="L46" s="9" t="s">
        <v>21</v>
      </c>
      <c r="M46" s="27">
        <f>I46-K46</f>
        <v>0</v>
      </c>
      <c r="N46" s="35" t="s">
        <v>22</v>
      </c>
      <c r="O46" s="34"/>
      <c r="P46" s="11">
        <f>COUNTIF(F44:AJ45,"p")</f>
        <v>0</v>
      </c>
      <c r="Q46" s="33" t="s">
        <v>23</v>
      </c>
      <c r="R46" s="34"/>
      <c r="S46" s="12" t="s">
        <v>19</v>
      </c>
      <c r="T46" s="12"/>
      <c r="U46" s="12" t="s">
        <v>20</v>
      </c>
      <c r="V46" s="13">
        <f>COUNTIF(F44:AJ45,"v")</f>
        <v>0</v>
      </c>
      <c r="W46" s="12" t="s">
        <v>21</v>
      </c>
      <c r="X46" s="14">
        <f>T46-V46</f>
        <v>0</v>
      </c>
      <c r="Y46" s="37" t="s">
        <v>24</v>
      </c>
      <c r="Z46" s="34"/>
      <c r="AA46" s="34"/>
      <c r="AB46" s="15">
        <f>I46+T46</f>
        <v>0</v>
      </c>
      <c r="AC46" s="16" t="s">
        <v>20</v>
      </c>
      <c r="AD46" s="17">
        <f>K46+V46</f>
        <v>0</v>
      </c>
      <c r="AE46" s="16" t="s">
        <v>21</v>
      </c>
      <c r="AF46" s="18">
        <f>M46+X46</f>
        <v>0</v>
      </c>
      <c r="AG46" s="22"/>
      <c r="AH46" s="22"/>
      <c r="AI46" s="22"/>
      <c r="AJ46" s="23"/>
      <c r="AK46" s="2"/>
    </row>
    <row r="47" spans="1:37" ht="13.2" x14ac:dyDescent="0.25">
      <c r="A47" s="1"/>
      <c r="B47" s="80" t="s">
        <v>49</v>
      </c>
      <c r="C47" s="81"/>
      <c r="D47" s="81"/>
      <c r="E47" s="82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2"/>
    </row>
    <row r="48" spans="1:37" ht="13.2" x14ac:dyDescent="0.25">
      <c r="A48" s="1"/>
      <c r="B48" s="83"/>
      <c r="C48" s="84"/>
      <c r="D48" s="84"/>
      <c r="E48" s="85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2"/>
    </row>
    <row r="49" spans="1:37" ht="14.4" x14ac:dyDescent="0.3">
      <c r="A49" s="1"/>
      <c r="B49" s="38" t="s">
        <v>50</v>
      </c>
      <c r="C49" s="34"/>
      <c r="D49" s="34"/>
      <c r="E49" s="39"/>
      <c r="F49" s="40" t="s">
        <v>18</v>
      </c>
      <c r="G49" s="34"/>
      <c r="H49" s="9" t="s">
        <v>19</v>
      </c>
      <c r="I49" s="9"/>
      <c r="J49" s="9" t="s">
        <v>20</v>
      </c>
      <c r="K49" s="26">
        <f>COUNTIF(F47:AJ48,"s")</f>
        <v>0</v>
      </c>
      <c r="L49" s="9" t="s">
        <v>21</v>
      </c>
      <c r="M49" s="27">
        <f>I49-K49</f>
        <v>0</v>
      </c>
      <c r="N49" s="35" t="s">
        <v>22</v>
      </c>
      <c r="O49" s="34"/>
      <c r="P49" s="11">
        <f>COUNTIF(F47:AJ48,"p")</f>
        <v>0</v>
      </c>
      <c r="Q49" s="33" t="s">
        <v>23</v>
      </c>
      <c r="R49" s="34"/>
      <c r="S49" s="12" t="s">
        <v>19</v>
      </c>
      <c r="T49" s="12"/>
      <c r="U49" s="12" t="s">
        <v>20</v>
      </c>
      <c r="V49" s="13">
        <f>COUNTIF(F47:AJ48,"v")</f>
        <v>0</v>
      </c>
      <c r="W49" s="12" t="s">
        <v>21</v>
      </c>
      <c r="X49" s="14">
        <f>T49-V49</f>
        <v>0</v>
      </c>
      <c r="Y49" s="37" t="s">
        <v>24</v>
      </c>
      <c r="Z49" s="34"/>
      <c r="AA49" s="34"/>
      <c r="AB49" s="15">
        <f>I49+T49</f>
        <v>0</v>
      </c>
      <c r="AC49" s="16" t="s">
        <v>20</v>
      </c>
      <c r="AD49" s="17">
        <f>K49+V49</f>
        <v>0</v>
      </c>
      <c r="AE49" s="16" t="s">
        <v>21</v>
      </c>
      <c r="AF49" s="18">
        <f>M49+X49</f>
        <v>0</v>
      </c>
      <c r="AG49" s="22"/>
      <c r="AH49" s="22"/>
      <c r="AI49" s="22"/>
      <c r="AJ49" s="23"/>
      <c r="AK49" s="2"/>
    </row>
    <row r="50" spans="1:37" ht="13.2" x14ac:dyDescent="0.25">
      <c r="A50" s="1"/>
      <c r="B50" s="80" t="s">
        <v>51</v>
      </c>
      <c r="C50" s="81"/>
      <c r="D50" s="81"/>
      <c r="E50" s="82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6"/>
      <c r="Q50" s="66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2"/>
    </row>
    <row r="51" spans="1:37" ht="13.2" x14ac:dyDescent="0.25">
      <c r="A51" s="1"/>
      <c r="B51" s="83"/>
      <c r="C51" s="84"/>
      <c r="D51" s="84"/>
      <c r="E51" s="85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2"/>
    </row>
    <row r="52" spans="1:37" ht="14.4" x14ac:dyDescent="0.3">
      <c r="A52" s="1"/>
      <c r="B52" s="38" t="s">
        <v>52</v>
      </c>
      <c r="C52" s="34"/>
      <c r="D52" s="34"/>
      <c r="E52" s="39"/>
      <c r="F52" s="40" t="s">
        <v>18</v>
      </c>
      <c r="G52" s="34"/>
      <c r="H52" s="9" t="s">
        <v>19</v>
      </c>
      <c r="I52" s="9"/>
      <c r="J52" s="9" t="s">
        <v>20</v>
      </c>
      <c r="K52" s="26">
        <f>COUNTIF(F50:AJ51,"s")</f>
        <v>0</v>
      </c>
      <c r="L52" s="9" t="s">
        <v>21</v>
      </c>
      <c r="M52" s="27">
        <f>I52-K52</f>
        <v>0</v>
      </c>
      <c r="N52" s="35" t="s">
        <v>22</v>
      </c>
      <c r="O52" s="34"/>
      <c r="P52" s="11">
        <f>COUNTIF(F50:AJ51,"p")</f>
        <v>0</v>
      </c>
      <c r="Q52" s="33" t="s">
        <v>23</v>
      </c>
      <c r="R52" s="34"/>
      <c r="S52" s="12" t="s">
        <v>19</v>
      </c>
      <c r="T52" s="12"/>
      <c r="U52" s="12" t="s">
        <v>20</v>
      </c>
      <c r="V52" s="13">
        <f>COUNTIF(F50:AJ51,"v")</f>
        <v>0</v>
      </c>
      <c r="W52" s="12" t="s">
        <v>21</v>
      </c>
      <c r="X52" s="14">
        <f>T52-V52</f>
        <v>0</v>
      </c>
      <c r="Y52" s="37" t="s">
        <v>24</v>
      </c>
      <c r="Z52" s="34"/>
      <c r="AA52" s="34"/>
      <c r="AB52" s="15">
        <f>I52+T52</f>
        <v>0</v>
      </c>
      <c r="AC52" s="16" t="s">
        <v>20</v>
      </c>
      <c r="AD52" s="17">
        <f>K52+V52</f>
        <v>0</v>
      </c>
      <c r="AE52" s="16" t="s">
        <v>21</v>
      </c>
      <c r="AF52" s="18">
        <f>M52+X52</f>
        <v>0</v>
      </c>
      <c r="AG52" s="22"/>
      <c r="AH52" s="22"/>
      <c r="AI52" s="22"/>
      <c r="AJ52" s="23"/>
      <c r="AK52" s="2"/>
    </row>
    <row r="53" spans="1:37" ht="13.2" x14ac:dyDescent="0.25">
      <c r="A53" s="1"/>
      <c r="B53" s="80" t="s">
        <v>53</v>
      </c>
      <c r="C53" s="81"/>
      <c r="D53" s="81"/>
      <c r="E53" s="82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2"/>
    </row>
    <row r="54" spans="1:37" ht="13.2" x14ac:dyDescent="0.25">
      <c r="A54" s="1"/>
      <c r="B54" s="83"/>
      <c r="C54" s="84"/>
      <c r="D54" s="84"/>
      <c r="E54" s="85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2"/>
    </row>
    <row r="55" spans="1:37" ht="14.4" x14ac:dyDescent="0.3">
      <c r="A55" s="1"/>
      <c r="B55" s="38" t="s">
        <v>54</v>
      </c>
      <c r="C55" s="34"/>
      <c r="D55" s="34"/>
      <c r="E55" s="39"/>
      <c r="F55" s="40" t="s">
        <v>18</v>
      </c>
      <c r="G55" s="34"/>
      <c r="H55" s="9" t="s">
        <v>19</v>
      </c>
      <c r="I55" s="9"/>
      <c r="J55" s="9" t="s">
        <v>20</v>
      </c>
      <c r="K55" s="26">
        <f>COUNTIF(F53:AJ54,"s")</f>
        <v>0</v>
      </c>
      <c r="L55" s="9" t="s">
        <v>21</v>
      </c>
      <c r="M55" s="27">
        <f>I55-K55</f>
        <v>0</v>
      </c>
      <c r="N55" s="35" t="s">
        <v>22</v>
      </c>
      <c r="O55" s="34"/>
      <c r="P55" s="11">
        <f>COUNTIF(F53:AJ54,"p")</f>
        <v>0</v>
      </c>
      <c r="Q55" s="33" t="s">
        <v>23</v>
      </c>
      <c r="R55" s="34"/>
      <c r="S55" s="12" t="s">
        <v>19</v>
      </c>
      <c r="T55" s="12"/>
      <c r="U55" s="12" t="s">
        <v>20</v>
      </c>
      <c r="V55" s="13">
        <f>COUNTIF(F53:AJ54,"v")</f>
        <v>0</v>
      </c>
      <c r="W55" s="12" t="s">
        <v>21</v>
      </c>
      <c r="X55" s="14">
        <f>T55-V55</f>
        <v>0</v>
      </c>
      <c r="Y55" s="37" t="s">
        <v>24</v>
      </c>
      <c r="Z55" s="34"/>
      <c r="AA55" s="34"/>
      <c r="AB55" s="15">
        <f>I55+T55</f>
        <v>0</v>
      </c>
      <c r="AC55" s="16" t="s">
        <v>20</v>
      </c>
      <c r="AD55" s="17">
        <f>K55+V55</f>
        <v>0</v>
      </c>
      <c r="AE55" s="16" t="s">
        <v>21</v>
      </c>
      <c r="AF55" s="18">
        <f>M55+X55</f>
        <v>0</v>
      </c>
      <c r="AG55" s="22"/>
      <c r="AH55" s="22"/>
      <c r="AI55" s="22"/>
      <c r="AJ55" s="23"/>
      <c r="AK55" s="2"/>
    </row>
    <row r="56" spans="1:37" ht="13.2" x14ac:dyDescent="0.25">
      <c r="A56" s="1"/>
      <c r="B56" s="80" t="s">
        <v>55</v>
      </c>
      <c r="C56" s="81"/>
      <c r="D56" s="81"/>
      <c r="E56" s="82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  <c r="R56" s="67"/>
      <c r="S56" s="67"/>
      <c r="T56" s="67"/>
      <c r="U56" s="67"/>
      <c r="V56" s="67"/>
      <c r="W56" s="67"/>
      <c r="X56" s="67"/>
      <c r="Y56" s="67"/>
      <c r="Z56" s="67"/>
      <c r="AA56" s="67"/>
      <c r="AB56" s="67"/>
      <c r="AC56" s="67"/>
      <c r="AD56" s="67"/>
      <c r="AE56" s="67"/>
      <c r="AF56" s="67"/>
      <c r="AG56" s="67"/>
      <c r="AH56" s="67"/>
      <c r="AI56" s="67"/>
      <c r="AJ56" s="67"/>
      <c r="AK56" s="2"/>
    </row>
    <row r="57" spans="1:37" ht="13.2" x14ac:dyDescent="0.25">
      <c r="A57" s="1"/>
      <c r="B57" s="83"/>
      <c r="C57" s="84"/>
      <c r="D57" s="84"/>
      <c r="E57" s="85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2"/>
    </row>
    <row r="58" spans="1:37" ht="14.4" x14ac:dyDescent="0.3">
      <c r="A58" s="1"/>
      <c r="B58" s="38" t="s">
        <v>56</v>
      </c>
      <c r="C58" s="34"/>
      <c r="D58" s="34"/>
      <c r="E58" s="39"/>
      <c r="F58" s="40" t="s">
        <v>18</v>
      </c>
      <c r="G58" s="34"/>
      <c r="H58" s="9" t="s">
        <v>19</v>
      </c>
      <c r="I58" s="9"/>
      <c r="J58" s="9" t="s">
        <v>20</v>
      </c>
      <c r="K58" s="26">
        <f>COUNTIF(F56:AJ57,"s")</f>
        <v>0</v>
      </c>
      <c r="L58" s="9" t="s">
        <v>21</v>
      </c>
      <c r="M58" s="27">
        <f>I58-K58</f>
        <v>0</v>
      </c>
      <c r="N58" s="35" t="s">
        <v>22</v>
      </c>
      <c r="O58" s="34"/>
      <c r="P58" s="11">
        <f>COUNTIF(F56:AJ57,"p")</f>
        <v>0</v>
      </c>
      <c r="Q58" s="33" t="s">
        <v>23</v>
      </c>
      <c r="R58" s="34"/>
      <c r="S58" s="12" t="s">
        <v>19</v>
      </c>
      <c r="T58" s="12"/>
      <c r="U58" s="12" t="s">
        <v>20</v>
      </c>
      <c r="V58" s="13">
        <f>COUNTIF(F56:AJ57,"v")</f>
        <v>0</v>
      </c>
      <c r="W58" s="12" t="s">
        <v>21</v>
      </c>
      <c r="X58" s="14">
        <f>T58-V58</f>
        <v>0</v>
      </c>
      <c r="Y58" s="37" t="s">
        <v>24</v>
      </c>
      <c r="Z58" s="34"/>
      <c r="AA58" s="34"/>
      <c r="AB58" s="15">
        <f>I58+T58</f>
        <v>0</v>
      </c>
      <c r="AC58" s="16" t="s">
        <v>20</v>
      </c>
      <c r="AD58" s="17">
        <f>K58+V58</f>
        <v>0</v>
      </c>
      <c r="AE58" s="16" t="s">
        <v>21</v>
      </c>
      <c r="AF58" s="18">
        <f>M58+X58</f>
        <v>0</v>
      </c>
      <c r="AG58" s="22"/>
      <c r="AH58" s="22"/>
      <c r="AI58" s="22"/>
      <c r="AJ58" s="23"/>
      <c r="AK58" s="2"/>
    </row>
    <row r="59" spans="1:37" ht="13.2" x14ac:dyDescent="0.25">
      <c r="A59" s="1"/>
      <c r="B59" s="80" t="s">
        <v>57</v>
      </c>
      <c r="C59" s="81"/>
      <c r="D59" s="81"/>
      <c r="E59" s="82"/>
      <c r="F59" s="67"/>
      <c r="G59" s="67"/>
      <c r="H59" s="67"/>
      <c r="I59" s="67"/>
      <c r="J59" s="67"/>
      <c r="K59" s="67"/>
      <c r="L59" s="67"/>
      <c r="M59" s="67"/>
      <c r="N59" s="67"/>
      <c r="O59" s="67"/>
      <c r="P59" s="67"/>
      <c r="Q59" s="67"/>
      <c r="R59" s="67"/>
      <c r="S59" s="67"/>
      <c r="T59" s="67"/>
      <c r="U59" s="67"/>
      <c r="V59" s="67"/>
      <c r="W59" s="67"/>
      <c r="X59" s="67"/>
      <c r="Y59" s="67"/>
      <c r="Z59" s="67"/>
      <c r="AA59" s="67"/>
      <c r="AB59" s="67"/>
      <c r="AC59" s="67"/>
      <c r="AD59" s="67"/>
      <c r="AE59" s="67"/>
      <c r="AF59" s="67"/>
      <c r="AG59" s="67"/>
      <c r="AH59" s="67"/>
      <c r="AI59" s="67"/>
      <c r="AJ59" s="67"/>
      <c r="AK59" s="2"/>
    </row>
    <row r="60" spans="1:37" ht="13.2" x14ac:dyDescent="0.25">
      <c r="A60" s="1"/>
      <c r="B60" s="83"/>
      <c r="C60" s="84"/>
      <c r="D60" s="84"/>
      <c r="E60" s="85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2"/>
    </row>
    <row r="61" spans="1:37" ht="14.4" x14ac:dyDescent="0.3">
      <c r="A61" s="1"/>
      <c r="B61" s="38" t="s">
        <v>58</v>
      </c>
      <c r="C61" s="34"/>
      <c r="D61" s="34"/>
      <c r="E61" s="39"/>
      <c r="F61" s="40" t="s">
        <v>18</v>
      </c>
      <c r="G61" s="34"/>
      <c r="H61" s="9" t="s">
        <v>19</v>
      </c>
      <c r="I61" s="9"/>
      <c r="J61" s="9" t="s">
        <v>20</v>
      </c>
      <c r="K61" s="26">
        <f>COUNTIF(F59:AJ60,"s")</f>
        <v>0</v>
      </c>
      <c r="L61" s="9" t="s">
        <v>21</v>
      </c>
      <c r="M61" s="27">
        <f>I61-K61</f>
        <v>0</v>
      </c>
      <c r="N61" s="35" t="s">
        <v>22</v>
      </c>
      <c r="O61" s="34"/>
      <c r="P61" s="11">
        <f>COUNTIF(F59:AJ60,"p")</f>
        <v>0</v>
      </c>
      <c r="Q61" s="33" t="s">
        <v>23</v>
      </c>
      <c r="R61" s="34"/>
      <c r="S61" s="12" t="s">
        <v>19</v>
      </c>
      <c r="T61" s="12"/>
      <c r="U61" s="12" t="s">
        <v>20</v>
      </c>
      <c r="V61" s="13">
        <f>COUNTIF(F59:AJ60,"v")</f>
        <v>0</v>
      </c>
      <c r="W61" s="12" t="s">
        <v>21</v>
      </c>
      <c r="X61" s="14">
        <f>T61-V61</f>
        <v>0</v>
      </c>
      <c r="Y61" s="37" t="s">
        <v>24</v>
      </c>
      <c r="Z61" s="34"/>
      <c r="AA61" s="34"/>
      <c r="AB61" s="15">
        <f>I61+T61</f>
        <v>0</v>
      </c>
      <c r="AC61" s="16" t="s">
        <v>20</v>
      </c>
      <c r="AD61" s="17">
        <f>K61+V61</f>
        <v>0</v>
      </c>
      <c r="AE61" s="16" t="s">
        <v>21</v>
      </c>
      <c r="AF61" s="18">
        <f>M61+X61</f>
        <v>0</v>
      </c>
      <c r="AG61" s="22"/>
      <c r="AH61" s="22"/>
      <c r="AI61" s="22"/>
      <c r="AJ61" s="23"/>
      <c r="AK61" s="2"/>
    </row>
    <row r="62" spans="1:37" ht="13.2" x14ac:dyDescent="0.25">
      <c r="A62" s="1"/>
      <c r="B62" s="80" t="s">
        <v>59</v>
      </c>
      <c r="C62" s="81"/>
      <c r="D62" s="81"/>
      <c r="E62" s="82"/>
      <c r="F62" s="67"/>
      <c r="G62" s="67"/>
      <c r="H62" s="67"/>
      <c r="I62" s="67"/>
      <c r="J62" s="67"/>
      <c r="K62" s="67"/>
      <c r="L62" s="67"/>
      <c r="M62" s="67"/>
      <c r="N62" s="67"/>
      <c r="O62" s="67"/>
      <c r="P62" s="67"/>
      <c r="Q62" s="67"/>
      <c r="R62" s="67"/>
      <c r="S62" s="67"/>
      <c r="T62" s="67"/>
      <c r="U62" s="67"/>
      <c r="V62" s="67"/>
      <c r="W62" s="67"/>
      <c r="X62" s="67"/>
      <c r="Y62" s="67"/>
      <c r="Z62" s="67"/>
      <c r="AA62" s="67"/>
      <c r="AB62" s="67"/>
      <c r="AC62" s="67"/>
      <c r="AD62" s="67"/>
      <c r="AE62" s="67"/>
      <c r="AF62" s="67"/>
      <c r="AG62" s="67"/>
      <c r="AH62" s="67"/>
      <c r="AI62" s="67"/>
      <c r="AJ62" s="67"/>
      <c r="AK62" s="2"/>
    </row>
    <row r="63" spans="1:37" ht="13.2" x14ac:dyDescent="0.25">
      <c r="A63" s="1"/>
      <c r="B63" s="83"/>
      <c r="C63" s="84"/>
      <c r="D63" s="84"/>
      <c r="E63" s="85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2"/>
    </row>
    <row r="64" spans="1:37" ht="14.4" x14ac:dyDescent="0.3">
      <c r="A64" s="1"/>
      <c r="B64" s="38" t="s">
        <v>60</v>
      </c>
      <c r="C64" s="34"/>
      <c r="D64" s="34"/>
      <c r="E64" s="39"/>
      <c r="F64" s="40" t="s">
        <v>18</v>
      </c>
      <c r="G64" s="34"/>
      <c r="H64" s="9" t="s">
        <v>19</v>
      </c>
      <c r="I64" s="9"/>
      <c r="J64" s="9" t="s">
        <v>20</v>
      </c>
      <c r="K64" s="26">
        <f>COUNTIF(F62:AJ63,"s")</f>
        <v>0</v>
      </c>
      <c r="L64" s="9" t="s">
        <v>21</v>
      </c>
      <c r="M64" s="27">
        <f>I64-K64</f>
        <v>0</v>
      </c>
      <c r="N64" s="35" t="s">
        <v>22</v>
      </c>
      <c r="O64" s="34"/>
      <c r="P64" s="11">
        <f>COUNTIF(F62:AJ63,"p")</f>
        <v>0</v>
      </c>
      <c r="Q64" s="33" t="s">
        <v>23</v>
      </c>
      <c r="R64" s="34"/>
      <c r="S64" s="12" t="s">
        <v>19</v>
      </c>
      <c r="T64" s="12"/>
      <c r="U64" s="12" t="s">
        <v>20</v>
      </c>
      <c r="V64" s="13">
        <f>COUNTIF(F62:AJ63,"v")</f>
        <v>0</v>
      </c>
      <c r="W64" s="12" t="s">
        <v>21</v>
      </c>
      <c r="X64" s="14">
        <f>T64-V64</f>
        <v>0</v>
      </c>
      <c r="Y64" s="37" t="s">
        <v>24</v>
      </c>
      <c r="Z64" s="34"/>
      <c r="AA64" s="34"/>
      <c r="AB64" s="15">
        <f>I64+T64</f>
        <v>0</v>
      </c>
      <c r="AC64" s="16" t="s">
        <v>20</v>
      </c>
      <c r="AD64" s="17">
        <f>K64+V64</f>
        <v>0</v>
      </c>
      <c r="AE64" s="16" t="s">
        <v>21</v>
      </c>
      <c r="AF64" s="18">
        <f>M64+X64</f>
        <v>0</v>
      </c>
      <c r="AG64" s="22"/>
      <c r="AH64" s="22"/>
      <c r="AI64" s="22"/>
      <c r="AJ64" s="23"/>
      <c r="AK64" s="2"/>
    </row>
    <row r="65" spans="1:37" ht="13.2" x14ac:dyDescent="0.25">
      <c r="A65" s="1"/>
      <c r="B65" s="80" t="s">
        <v>61</v>
      </c>
      <c r="C65" s="81"/>
      <c r="D65" s="81"/>
      <c r="E65" s="82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  <c r="R65" s="67"/>
      <c r="S65" s="67"/>
      <c r="T65" s="67"/>
      <c r="U65" s="67"/>
      <c r="V65" s="67"/>
      <c r="W65" s="67"/>
      <c r="X65" s="67"/>
      <c r="Y65" s="67"/>
      <c r="Z65" s="67"/>
      <c r="AA65" s="67"/>
      <c r="AB65" s="67"/>
      <c r="AC65" s="67"/>
      <c r="AD65" s="67"/>
      <c r="AE65" s="67"/>
      <c r="AF65" s="67"/>
      <c r="AG65" s="67"/>
      <c r="AH65" s="67"/>
      <c r="AI65" s="67"/>
      <c r="AJ65" s="67"/>
      <c r="AK65" s="2"/>
    </row>
    <row r="66" spans="1:37" ht="13.2" x14ac:dyDescent="0.25">
      <c r="A66" s="1"/>
      <c r="B66" s="83"/>
      <c r="C66" s="84"/>
      <c r="D66" s="84"/>
      <c r="E66" s="85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2"/>
    </row>
    <row r="67" spans="1:37" ht="14.4" x14ac:dyDescent="0.3">
      <c r="A67" s="1"/>
      <c r="B67" s="38" t="s">
        <v>62</v>
      </c>
      <c r="C67" s="34"/>
      <c r="D67" s="34"/>
      <c r="E67" s="39"/>
      <c r="F67" s="40" t="s">
        <v>18</v>
      </c>
      <c r="G67" s="34"/>
      <c r="H67" s="9" t="s">
        <v>19</v>
      </c>
      <c r="I67" s="9"/>
      <c r="J67" s="9" t="s">
        <v>20</v>
      </c>
      <c r="K67" s="26">
        <f>COUNTIF(F65:AJ66,"s")</f>
        <v>0</v>
      </c>
      <c r="L67" s="9" t="s">
        <v>21</v>
      </c>
      <c r="M67" s="27">
        <f>I67-K67</f>
        <v>0</v>
      </c>
      <c r="N67" s="35" t="s">
        <v>22</v>
      </c>
      <c r="O67" s="34"/>
      <c r="P67" s="11">
        <f>COUNTIF(F65:AJ66,"p")</f>
        <v>0</v>
      </c>
      <c r="Q67" s="33" t="s">
        <v>23</v>
      </c>
      <c r="R67" s="34"/>
      <c r="S67" s="12" t="s">
        <v>19</v>
      </c>
      <c r="T67" s="12"/>
      <c r="U67" s="12" t="s">
        <v>20</v>
      </c>
      <c r="V67" s="13">
        <f>COUNTIF(F65:AJ66,"v")</f>
        <v>0</v>
      </c>
      <c r="W67" s="12" t="s">
        <v>21</v>
      </c>
      <c r="X67" s="14">
        <f>T67-V67</f>
        <v>0</v>
      </c>
      <c r="Y67" s="37" t="s">
        <v>24</v>
      </c>
      <c r="Z67" s="34"/>
      <c r="AA67" s="34"/>
      <c r="AB67" s="15">
        <f>I67+T67</f>
        <v>0</v>
      </c>
      <c r="AC67" s="16" t="s">
        <v>20</v>
      </c>
      <c r="AD67" s="17">
        <f>K67+V67</f>
        <v>0</v>
      </c>
      <c r="AE67" s="16" t="s">
        <v>21</v>
      </c>
      <c r="AF67" s="18">
        <f>M67+X67</f>
        <v>0</v>
      </c>
      <c r="AG67" s="22"/>
      <c r="AH67" s="22"/>
      <c r="AI67" s="22"/>
      <c r="AJ67" s="23"/>
      <c r="AK67" s="2"/>
    </row>
    <row r="68" spans="1:37" ht="13.2" x14ac:dyDescent="0.25">
      <c r="A68" s="1"/>
      <c r="B68" s="1"/>
      <c r="C68" s="3"/>
      <c r="D68" s="3"/>
      <c r="E68" s="3"/>
      <c r="F68" s="3"/>
      <c r="G68" s="3"/>
      <c r="H68" s="3"/>
      <c r="I68" s="3"/>
      <c r="J68" s="3"/>
      <c r="K68" s="25"/>
      <c r="L68" s="3"/>
      <c r="M68" s="25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2"/>
    </row>
    <row r="69" spans="1:37" ht="15.75" customHeight="1" x14ac:dyDescent="0.3">
      <c r="A69" s="1"/>
      <c r="B69" s="86" t="s">
        <v>63</v>
      </c>
      <c r="C69" s="87"/>
      <c r="D69" s="87"/>
      <c r="E69" s="87"/>
      <c r="F69" s="87"/>
      <c r="G69" s="87"/>
      <c r="H69" s="87"/>
      <c r="I69" s="87"/>
      <c r="J69" s="87"/>
      <c r="K69" s="88"/>
      <c r="L69" s="29"/>
      <c r="M69" s="89" t="s">
        <v>64</v>
      </c>
      <c r="N69" s="87"/>
      <c r="O69" s="87"/>
      <c r="P69" s="87"/>
      <c r="Q69" s="87"/>
      <c r="R69" s="87"/>
      <c r="S69" s="87"/>
      <c r="T69" s="87"/>
      <c r="U69" s="87"/>
      <c r="V69" s="88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2"/>
    </row>
    <row r="70" spans="1:37" ht="15.75" customHeight="1" x14ac:dyDescent="0.3">
      <c r="A70" s="1"/>
      <c r="B70" s="49"/>
      <c r="C70" s="41"/>
      <c r="D70" s="41"/>
      <c r="E70" s="41"/>
      <c r="F70" s="41"/>
      <c r="G70" s="41"/>
      <c r="H70" s="41"/>
      <c r="I70" s="41"/>
      <c r="J70" s="41"/>
      <c r="K70" s="42"/>
      <c r="L70" s="29"/>
      <c r="M70" s="92" t="s">
        <v>65</v>
      </c>
      <c r="N70" s="84"/>
      <c r="O70" s="84"/>
      <c r="P70" s="84"/>
      <c r="Q70" s="85"/>
      <c r="R70" s="70">
        <f>COUNTIF(J8:AQ9,"s")+COUNTIF(J11:AQ12,"s")+COUNTIF(J14:AQ15,"s")+COUNTIF(J17:AQ18,"s")+COUNTIF(J20:AQ21,"s")+COUNTIF(J23:AQ24,"s")+COUNTIF(J26:AQ27,"s")+COUNTIF(J29:AQ30,"s")+COUNTIF(J32:AQ33,"s")+COUNTIF(J35:AQ36,"s")+COUNTIF(J38:AQ39,"s")+COUNTIF(J41:AQ42,"s")+COUNTIF(J44:AQ45,"s")+COUNTIF(J47:AQ48,"s")+COUNTIF(J50:AQ51,"s")+COUNTIF(J53:AQ54,"s")+COUNTIF(J56:AQ57,"s")+COUNTIF(J59:AQ60,"s")+COUNTIF(J62:AQ63,"s")+COUNTIF(J65:AQ66,"s")</f>
        <v>0</v>
      </c>
      <c r="S70" s="44"/>
      <c r="T70" s="44"/>
      <c r="U70" s="44"/>
      <c r="V70" s="45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2"/>
    </row>
    <row r="71" spans="1:37" ht="15.75" customHeight="1" x14ac:dyDescent="0.3">
      <c r="A71" s="1"/>
      <c r="B71" s="50"/>
      <c r="C71" s="47"/>
      <c r="D71" s="47"/>
      <c r="E71" s="47"/>
      <c r="F71" s="47"/>
      <c r="G71" s="47"/>
      <c r="H71" s="47"/>
      <c r="I71" s="47"/>
      <c r="J71" s="47"/>
      <c r="K71" s="51"/>
      <c r="L71" s="29"/>
      <c r="M71" s="92" t="s">
        <v>66</v>
      </c>
      <c r="N71" s="84"/>
      <c r="O71" s="84"/>
      <c r="P71" s="84"/>
      <c r="Q71" s="85"/>
      <c r="R71" s="70">
        <f>COUNTIF(J8:AQ9,"p")+COUNTIF(J11:AQ12,"p")+COUNTIF(J14:AQ15,"p")+COUNTIF(J17:AQ18,"p")+COUNTIF(J20:AQ21,"p")+COUNTIF(J23:AQ24,"p")+COUNTIF(J26:AQ27,"p")+COUNTIF(J29:AQ30,"p")+COUNTIF(J32:AQ33,"p")+COUNTIF(J35:AQ36,"p")+COUNTIF(J38:AQ39,"p")+COUNTIF(J41:AQ42,"p")+COUNTIF(J44:AQ45,"p")+COUNTIF(J47:AQ48,"p")+COUNTIF(J50:AQ51,"p")+COUNTIF(J53:AQ54,"p")+COUNTIF(J56:AQ57,"p")+COUNTIF(J59:AQ60,"p")+COUNTIF(J62:AQ63,"p")+COUNTIF(J65:AQ66,"p")</f>
        <v>0</v>
      </c>
      <c r="S71" s="44"/>
      <c r="T71" s="44"/>
      <c r="U71" s="44"/>
      <c r="V71" s="45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2"/>
    </row>
    <row r="72" spans="1:37" ht="15.75" customHeight="1" x14ac:dyDescent="0.3">
      <c r="A72" s="1"/>
      <c r="B72" s="50"/>
      <c r="C72" s="47"/>
      <c r="D72" s="47"/>
      <c r="E72" s="47"/>
      <c r="F72" s="47"/>
      <c r="G72" s="47"/>
      <c r="H72" s="47"/>
      <c r="I72" s="47"/>
      <c r="J72" s="47"/>
      <c r="K72" s="51"/>
      <c r="L72" s="29"/>
      <c r="M72" s="92" t="s">
        <v>67</v>
      </c>
      <c r="N72" s="84"/>
      <c r="O72" s="84"/>
      <c r="P72" s="84"/>
      <c r="Q72" s="85"/>
      <c r="R72" s="70">
        <f>COUNTIF(J8:AQ9,"v")+COUNTIF(J11:AQ12,"v")+COUNTIF(J14:AQ15,"v")+COUNTIF(J17:AQ18,"v")+COUNTIF(J20:AQ21,"v")+COUNTIF(J23:AQ24,"v")+COUNTIF(J26:AQ27,"v")+COUNTIF(J29:AQ30,"v")+COUNTIF(J32:AQ33,"v")+COUNTIF(J35:AQ36,"v")+COUNTIF(J38:AQ39,"v")+COUNTIF(J41:AQ42,"v")+COUNTIF(J44:AQ45,"v")+COUNTIF(J47:AQ48,"v")+COUNTIF(J50:AQ51,"v")+COUNTIF(J53:AQ54,"v")+COUNTIF(J56:AQ57,"v")+COUNTIF(J59:AQ60,"v")+COUNTIF(J62:AQ63,"v")+COUNTIF(J65:AQ66,"v")</f>
        <v>0</v>
      </c>
      <c r="S72" s="44"/>
      <c r="T72" s="44"/>
      <c r="U72" s="44"/>
      <c r="V72" s="45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2"/>
    </row>
    <row r="73" spans="1:37" ht="15.75" customHeight="1" x14ac:dyDescent="0.3">
      <c r="A73" s="1"/>
      <c r="B73" s="50"/>
      <c r="C73" s="47"/>
      <c r="D73" s="47"/>
      <c r="E73" s="47"/>
      <c r="F73" s="47"/>
      <c r="G73" s="47"/>
      <c r="H73" s="47"/>
      <c r="I73" s="47"/>
      <c r="J73" s="47"/>
      <c r="K73" s="51"/>
      <c r="L73" s="29"/>
      <c r="M73" s="93" t="s">
        <v>68</v>
      </c>
      <c r="N73" s="84"/>
      <c r="O73" s="84"/>
      <c r="P73" s="84"/>
      <c r="Q73" s="85"/>
      <c r="R73" s="70">
        <f>COUNTIF(J8:AQ9,"h")</f>
        <v>0</v>
      </c>
      <c r="S73" s="44"/>
      <c r="T73" s="44"/>
      <c r="U73" s="44"/>
      <c r="V73" s="45"/>
      <c r="W73" s="1"/>
      <c r="X73" s="1"/>
      <c r="Y73" s="46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2"/>
    </row>
    <row r="74" spans="1:37" ht="13.2" x14ac:dyDescent="0.25">
      <c r="A74" s="1"/>
      <c r="B74" s="50"/>
      <c r="C74" s="47"/>
      <c r="D74" s="47"/>
      <c r="E74" s="47"/>
      <c r="F74" s="47"/>
      <c r="G74" s="47"/>
      <c r="H74" s="47"/>
      <c r="I74" s="47"/>
      <c r="J74" s="47"/>
      <c r="K74" s="51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2"/>
    </row>
    <row r="75" spans="1:37" ht="15.75" customHeight="1" x14ac:dyDescent="0.25">
      <c r="A75" s="1"/>
      <c r="B75" s="50"/>
      <c r="C75" s="47"/>
      <c r="D75" s="47"/>
      <c r="E75" s="47"/>
      <c r="F75" s="47"/>
      <c r="G75" s="47"/>
      <c r="H75" s="47"/>
      <c r="I75" s="47"/>
      <c r="J75" s="47"/>
      <c r="K75" s="51"/>
      <c r="L75" s="3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2"/>
    </row>
    <row r="76" spans="1:37" ht="13.2" x14ac:dyDescent="0.25">
      <c r="A76" s="1"/>
      <c r="B76" s="50"/>
      <c r="C76" s="47"/>
      <c r="D76" s="47"/>
      <c r="E76" s="47"/>
      <c r="F76" s="47"/>
      <c r="G76" s="47"/>
      <c r="H76" s="47"/>
      <c r="I76" s="47"/>
      <c r="J76" s="47"/>
      <c r="K76" s="51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2"/>
    </row>
    <row r="77" spans="1:37" ht="13.2" x14ac:dyDescent="0.25">
      <c r="A77" s="1"/>
      <c r="B77" s="50"/>
      <c r="C77" s="47"/>
      <c r="D77" s="47"/>
      <c r="E77" s="47"/>
      <c r="F77" s="47"/>
      <c r="G77" s="47"/>
      <c r="H77" s="47"/>
      <c r="I77" s="47"/>
      <c r="J77" s="47"/>
      <c r="K77" s="51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2"/>
    </row>
    <row r="78" spans="1:37" ht="13.2" x14ac:dyDescent="0.25">
      <c r="A78" s="1"/>
      <c r="B78" s="43"/>
      <c r="C78" s="44"/>
      <c r="D78" s="44"/>
      <c r="E78" s="44"/>
      <c r="F78" s="44"/>
      <c r="G78" s="44"/>
      <c r="H78" s="44"/>
      <c r="I78" s="44"/>
      <c r="J78" s="44"/>
      <c r="K78" s="45"/>
      <c r="L78" s="3"/>
      <c r="M78" s="64" t="s">
        <v>106</v>
      </c>
      <c r="N78" s="64"/>
      <c r="O78" s="64"/>
      <c r="P78" s="64"/>
      <c r="Q78" s="64"/>
      <c r="R78" s="64"/>
      <c r="S78" s="64"/>
      <c r="T78" s="64"/>
      <c r="U78" s="64"/>
      <c r="V78" s="64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2"/>
    </row>
    <row r="79" spans="1:37" ht="13.2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25"/>
      <c r="L79" s="1"/>
      <c r="M79" s="25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2"/>
    </row>
    <row r="80" spans="1:37" ht="13.2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25"/>
      <c r="L80" s="1"/>
      <c r="M80" s="25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2"/>
    </row>
    <row r="81" spans="1:37" ht="13.2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25"/>
      <c r="L81" s="1"/>
      <c r="M81" s="25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2"/>
    </row>
    <row r="82" spans="1:37" ht="13.2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25"/>
      <c r="L82" s="1"/>
      <c r="M82" s="25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2"/>
    </row>
    <row r="83" spans="1:37" ht="13.2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25"/>
      <c r="L83" s="1"/>
      <c r="M83" s="25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2"/>
    </row>
    <row r="84" spans="1:37" ht="13.2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25"/>
      <c r="L84" s="1"/>
      <c r="M84" s="25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2"/>
    </row>
    <row r="85" spans="1:37" ht="13.2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25"/>
      <c r="L85" s="1"/>
      <c r="M85" s="25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2"/>
    </row>
    <row r="86" spans="1:37" ht="13.2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25"/>
      <c r="L86" s="1"/>
      <c r="M86" s="25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2"/>
    </row>
    <row r="87" spans="1:37" ht="13.2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25"/>
      <c r="L87" s="1"/>
      <c r="M87" s="25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2"/>
    </row>
    <row r="88" spans="1:37" ht="13.2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25"/>
      <c r="L88" s="1"/>
      <c r="M88" s="25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2"/>
    </row>
    <row r="89" spans="1:37" ht="13.2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25"/>
      <c r="L89" s="1"/>
      <c r="M89" s="25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2"/>
    </row>
    <row r="90" spans="1:37" ht="13.2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25"/>
      <c r="L90" s="1"/>
      <c r="M90" s="25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2"/>
    </row>
    <row r="91" spans="1:37" ht="13.2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25"/>
      <c r="L91" s="1"/>
      <c r="M91" s="25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2"/>
    </row>
    <row r="92" spans="1:37" ht="13.2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25"/>
      <c r="L92" s="1"/>
      <c r="M92" s="25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2"/>
    </row>
    <row r="93" spans="1:37" ht="13.2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25"/>
      <c r="L93" s="1"/>
      <c r="M93" s="25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2"/>
    </row>
    <row r="94" spans="1:37" ht="13.2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25"/>
      <c r="L94" s="1"/>
      <c r="M94" s="25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2"/>
    </row>
    <row r="95" spans="1:37" ht="13.2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25"/>
      <c r="L95" s="1"/>
      <c r="M95" s="25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2"/>
    </row>
    <row r="96" spans="1:37" ht="13.2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25"/>
      <c r="L96" s="1"/>
      <c r="M96" s="25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2"/>
    </row>
    <row r="97" spans="1:37" ht="13.2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25"/>
      <c r="L97" s="1"/>
      <c r="M97" s="25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2"/>
    </row>
    <row r="98" spans="1:37" ht="13.2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25"/>
      <c r="L98" s="1"/>
      <c r="M98" s="25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2"/>
    </row>
    <row r="99" spans="1:37" ht="13.2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25"/>
      <c r="L99" s="1"/>
      <c r="M99" s="25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2"/>
    </row>
    <row r="100" spans="1:37" ht="13.2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25"/>
      <c r="L100" s="1"/>
      <c r="M100" s="25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2"/>
    </row>
    <row r="101" spans="1:37" ht="13.2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25"/>
      <c r="L101" s="1"/>
      <c r="M101" s="25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2"/>
    </row>
    <row r="102" spans="1:37" ht="13.2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25"/>
      <c r="L102" s="1"/>
      <c r="M102" s="25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2"/>
    </row>
    <row r="103" spans="1:37" ht="13.2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25"/>
      <c r="L103" s="1"/>
      <c r="M103" s="25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2"/>
    </row>
    <row r="104" spans="1:37" ht="13.2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25"/>
      <c r="L104" s="1"/>
      <c r="M104" s="25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2"/>
    </row>
    <row r="105" spans="1:37" ht="13.2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25"/>
      <c r="L105" s="1"/>
      <c r="M105" s="25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2"/>
    </row>
    <row r="106" spans="1:37" ht="13.2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25"/>
      <c r="L106" s="1"/>
      <c r="M106" s="25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2"/>
    </row>
    <row r="107" spans="1:37" ht="13.2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25"/>
      <c r="L107" s="1"/>
      <c r="M107" s="25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2"/>
    </row>
    <row r="108" spans="1:37" ht="13.2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25"/>
      <c r="L108" s="1"/>
      <c r="M108" s="25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2"/>
    </row>
    <row r="109" spans="1:37" ht="13.2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25"/>
      <c r="L109" s="1"/>
      <c r="M109" s="25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2"/>
    </row>
    <row r="110" spans="1:37" ht="13.2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25"/>
      <c r="L110" s="1"/>
      <c r="M110" s="25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2"/>
    </row>
    <row r="111" spans="1:37" ht="13.2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25"/>
      <c r="L111" s="1"/>
      <c r="M111" s="25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2"/>
    </row>
    <row r="112" spans="1:37" ht="13.2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25"/>
      <c r="L112" s="1"/>
      <c r="M112" s="25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2"/>
    </row>
    <row r="113" spans="1:37" ht="13.2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25"/>
      <c r="L113" s="1"/>
      <c r="M113" s="25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2"/>
    </row>
    <row r="114" spans="1:37" ht="13.2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25"/>
      <c r="L114" s="1"/>
      <c r="M114" s="25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2"/>
    </row>
    <row r="115" spans="1:37" ht="13.2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25"/>
      <c r="L115" s="1"/>
      <c r="M115" s="25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2"/>
    </row>
    <row r="116" spans="1:37" ht="13.2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25"/>
      <c r="L116" s="1"/>
      <c r="M116" s="25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2"/>
    </row>
    <row r="117" spans="1:37" ht="13.2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25"/>
      <c r="L117" s="1"/>
      <c r="M117" s="25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2"/>
    </row>
    <row r="118" spans="1:37" ht="13.2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25"/>
      <c r="L118" s="1"/>
      <c r="M118" s="25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2"/>
    </row>
    <row r="119" spans="1:37" ht="13.2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25"/>
      <c r="L119" s="1"/>
      <c r="M119" s="25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2"/>
    </row>
    <row r="120" spans="1:37" ht="13.2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25"/>
      <c r="L120" s="1"/>
      <c r="M120" s="25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2"/>
    </row>
    <row r="121" spans="1:37" ht="13.2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25"/>
      <c r="L121" s="1"/>
      <c r="M121" s="25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2"/>
    </row>
    <row r="122" spans="1:37" ht="13.2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25"/>
      <c r="L122" s="1"/>
      <c r="M122" s="25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2"/>
    </row>
    <row r="123" spans="1:37" ht="13.2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25"/>
      <c r="L123" s="1"/>
      <c r="M123" s="25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2"/>
    </row>
    <row r="124" spans="1:37" ht="13.2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25"/>
      <c r="L124" s="1"/>
      <c r="M124" s="25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2"/>
    </row>
    <row r="125" spans="1:37" ht="13.2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25"/>
      <c r="L125" s="1"/>
      <c r="M125" s="25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2"/>
    </row>
    <row r="126" spans="1:37" ht="13.2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25"/>
      <c r="L126" s="1"/>
      <c r="M126" s="25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2"/>
    </row>
    <row r="127" spans="1:37" ht="13.2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25"/>
      <c r="L127" s="1"/>
      <c r="M127" s="25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2"/>
    </row>
    <row r="128" spans="1:37" ht="13.2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25"/>
      <c r="L128" s="1"/>
      <c r="M128" s="25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2"/>
    </row>
    <row r="129" spans="1:37" ht="13.2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25"/>
      <c r="L129" s="1"/>
      <c r="M129" s="25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2"/>
    </row>
    <row r="130" spans="1:37" ht="13.2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25"/>
      <c r="L130" s="1"/>
      <c r="M130" s="25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2"/>
    </row>
    <row r="131" spans="1:37" ht="13.2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25"/>
      <c r="L131" s="1"/>
      <c r="M131" s="25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2"/>
    </row>
    <row r="132" spans="1:37" ht="13.2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25"/>
      <c r="L132" s="1"/>
      <c r="M132" s="25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2"/>
    </row>
    <row r="133" spans="1:37" ht="13.2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25"/>
      <c r="L133" s="1"/>
      <c r="M133" s="25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2"/>
    </row>
    <row r="134" spans="1:37" ht="13.2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25"/>
      <c r="L134" s="1"/>
      <c r="M134" s="25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2"/>
    </row>
    <row r="135" spans="1:37" ht="13.2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25"/>
      <c r="L135" s="1"/>
      <c r="M135" s="25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2"/>
    </row>
    <row r="136" spans="1:37" ht="13.2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25"/>
      <c r="L136" s="1"/>
      <c r="M136" s="25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2"/>
    </row>
    <row r="137" spans="1:37" ht="13.2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25"/>
      <c r="L137" s="1"/>
      <c r="M137" s="25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2"/>
    </row>
    <row r="138" spans="1:37" ht="13.2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25"/>
      <c r="L138" s="1"/>
      <c r="M138" s="25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2"/>
    </row>
    <row r="139" spans="1:37" ht="13.2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25"/>
      <c r="L139" s="1"/>
      <c r="M139" s="25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2"/>
    </row>
    <row r="140" spans="1:37" ht="13.2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25"/>
      <c r="L140" s="1"/>
      <c r="M140" s="25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2"/>
    </row>
    <row r="141" spans="1:37" ht="13.2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25"/>
      <c r="L141" s="1"/>
      <c r="M141" s="25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2"/>
    </row>
    <row r="142" spans="1:37" ht="13.2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25"/>
      <c r="L142" s="1"/>
      <c r="M142" s="25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2"/>
    </row>
    <row r="143" spans="1:37" ht="13.2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25"/>
      <c r="L143" s="1"/>
      <c r="M143" s="25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2"/>
    </row>
    <row r="144" spans="1:37" ht="13.2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25"/>
      <c r="L144" s="1"/>
      <c r="M144" s="25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2"/>
    </row>
    <row r="145" spans="1:37" ht="13.2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25"/>
      <c r="L145" s="1"/>
      <c r="M145" s="25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2"/>
    </row>
    <row r="146" spans="1:37" ht="13.2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25"/>
      <c r="L146" s="1"/>
      <c r="M146" s="25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2"/>
    </row>
    <row r="147" spans="1:37" ht="13.2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25"/>
      <c r="L147" s="1"/>
      <c r="M147" s="25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2"/>
    </row>
    <row r="148" spans="1:37" ht="13.2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25"/>
      <c r="L148" s="1"/>
      <c r="M148" s="25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2"/>
    </row>
    <row r="149" spans="1:37" ht="13.2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25"/>
      <c r="L149" s="1"/>
      <c r="M149" s="25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2"/>
    </row>
    <row r="150" spans="1:37" ht="13.2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25"/>
      <c r="L150" s="1"/>
      <c r="M150" s="25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2"/>
    </row>
    <row r="151" spans="1:37" ht="13.2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25"/>
      <c r="L151" s="1"/>
      <c r="M151" s="25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2"/>
    </row>
    <row r="152" spans="1:37" ht="13.2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25"/>
      <c r="L152" s="1"/>
      <c r="M152" s="25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2"/>
    </row>
    <row r="153" spans="1:37" ht="13.2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25"/>
      <c r="L153" s="1"/>
      <c r="M153" s="25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2"/>
    </row>
    <row r="154" spans="1:37" ht="13.2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25"/>
      <c r="L154" s="1"/>
      <c r="M154" s="25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2"/>
    </row>
    <row r="155" spans="1:37" ht="13.2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25"/>
      <c r="L155" s="1"/>
      <c r="M155" s="25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2"/>
    </row>
    <row r="156" spans="1:37" ht="13.2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25"/>
      <c r="L156" s="1"/>
      <c r="M156" s="25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2"/>
    </row>
    <row r="157" spans="1:37" ht="13.2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25"/>
      <c r="L157" s="1"/>
      <c r="M157" s="25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2"/>
    </row>
    <row r="158" spans="1:37" ht="13.2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25"/>
      <c r="L158" s="1"/>
      <c r="M158" s="25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2"/>
    </row>
    <row r="159" spans="1:37" ht="13.2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25"/>
      <c r="L159" s="1"/>
      <c r="M159" s="25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2"/>
    </row>
    <row r="160" spans="1:37" ht="13.2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25"/>
      <c r="L160" s="1"/>
      <c r="M160" s="25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2"/>
    </row>
    <row r="161" spans="1:37" ht="13.2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25"/>
      <c r="L161" s="1"/>
      <c r="M161" s="25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2"/>
    </row>
    <row r="162" spans="1:37" ht="13.2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25"/>
      <c r="L162" s="1"/>
      <c r="M162" s="25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2"/>
    </row>
    <row r="163" spans="1:37" ht="13.2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25"/>
      <c r="L163" s="1"/>
      <c r="M163" s="25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2"/>
    </row>
    <row r="164" spans="1:37" ht="13.2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25"/>
      <c r="L164" s="1"/>
      <c r="M164" s="25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2"/>
    </row>
    <row r="165" spans="1:37" ht="13.2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25"/>
      <c r="L165" s="1"/>
      <c r="M165" s="25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2"/>
    </row>
    <row r="166" spans="1:37" ht="13.2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25"/>
      <c r="L166" s="1"/>
      <c r="M166" s="25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2"/>
    </row>
    <row r="167" spans="1:37" ht="13.2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25"/>
      <c r="L167" s="1"/>
      <c r="M167" s="25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2"/>
    </row>
    <row r="168" spans="1:37" ht="13.2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25"/>
      <c r="L168" s="1"/>
      <c r="M168" s="25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2"/>
    </row>
    <row r="169" spans="1:37" ht="13.2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25"/>
      <c r="L169" s="1"/>
      <c r="M169" s="25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2"/>
    </row>
    <row r="170" spans="1:37" ht="13.2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25"/>
      <c r="L170" s="1"/>
      <c r="M170" s="25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2"/>
    </row>
    <row r="171" spans="1:37" ht="13.2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25"/>
      <c r="L171" s="1"/>
      <c r="M171" s="25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2"/>
    </row>
    <row r="172" spans="1:37" ht="13.2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25"/>
      <c r="L172" s="1"/>
      <c r="M172" s="25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2"/>
    </row>
    <row r="173" spans="1:37" ht="13.2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25"/>
      <c r="L173" s="1"/>
      <c r="M173" s="25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2"/>
    </row>
    <row r="174" spans="1:37" ht="13.2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25"/>
      <c r="L174" s="1"/>
      <c r="M174" s="25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2"/>
    </row>
    <row r="175" spans="1:37" ht="13.2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25"/>
      <c r="L175" s="1"/>
      <c r="M175" s="25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2"/>
    </row>
    <row r="176" spans="1:37" ht="13.2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25"/>
      <c r="L176" s="1"/>
      <c r="M176" s="25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2"/>
    </row>
    <row r="177" spans="1:37" ht="13.2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25"/>
      <c r="L177" s="1"/>
      <c r="M177" s="25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2"/>
    </row>
    <row r="178" spans="1:37" ht="13.2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25"/>
      <c r="L178" s="1"/>
      <c r="M178" s="25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2"/>
    </row>
    <row r="179" spans="1:37" ht="13.2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25"/>
      <c r="L179" s="1"/>
      <c r="M179" s="25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2"/>
    </row>
    <row r="180" spans="1:37" ht="13.2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25"/>
      <c r="L180" s="1"/>
      <c r="M180" s="25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2"/>
    </row>
    <row r="181" spans="1:37" ht="13.2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25"/>
      <c r="L181" s="1"/>
      <c r="M181" s="25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2"/>
    </row>
    <row r="182" spans="1:37" ht="13.2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25"/>
      <c r="L182" s="1"/>
      <c r="M182" s="25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2"/>
    </row>
    <row r="183" spans="1:37" ht="13.2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25"/>
      <c r="L183" s="1"/>
      <c r="M183" s="25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2"/>
    </row>
    <row r="184" spans="1:37" ht="13.2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25"/>
      <c r="L184" s="1"/>
      <c r="M184" s="25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2"/>
    </row>
    <row r="185" spans="1:37" ht="13.2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25"/>
      <c r="L185" s="1"/>
      <c r="M185" s="25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2"/>
    </row>
    <row r="186" spans="1:37" ht="13.2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25"/>
      <c r="L186" s="1"/>
      <c r="M186" s="25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2"/>
    </row>
    <row r="187" spans="1:37" ht="13.2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25"/>
      <c r="L187" s="1"/>
      <c r="M187" s="25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2"/>
    </row>
    <row r="188" spans="1:37" ht="13.2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25"/>
      <c r="L188" s="1"/>
      <c r="M188" s="25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2"/>
    </row>
    <row r="189" spans="1:37" ht="13.2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25"/>
      <c r="L189" s="1"/>
      <c r="M189" s="25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2"/>
    </row>
    <row r="190" spans="1:37" ht="13.2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25"/>
      <c r="L190" s="1"/>
      <c r="M190" s="25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2"/>
    </row>
    <row r="191" spans="1:37" ht="13.2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25"/>
      <c r="L191" s="1"/>
      <c r="M191" s="25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2"/>
    </row>
    <row r="192" spans="1:37" ht="13.2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25"/>
      <c r="L192" s="1"/>
      <c r="M192" s="25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2"/>
    </row>
    <row r="193" spans="1:37" ht="13.2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25"/>
      <c r="L193" s="1"/>
      <c r="M193" s="25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2"/>
    </row>
    <row r="194" spans="1:37" ht="13.2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25"/>
      <c r="L194" s="1"/>
      <c r="M194" s="25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2"/>
    </row>
    <row r="195" spans="1:37" ht="13.2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25"/>
      <c r="L195" s="1"/>
      <c r="M195" s="25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2"/>
    </row>
    <row r="196" spans="1:37" ht="13.2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25"/>
      <c r="L196" s="1"/>
      <c r="M196" s="25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2"/>
    </row>
    <row r="197" spans="1:37" ht="13.2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25"/>
      <c r="L197" s="1"/>
      <c r="M197" s="25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2"/>
    </row>
    <row r="198" spans="1:37" ht="13.2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25"/>
      <c r="L198" s="1"/>
      <c r="M198" s="25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2"/>
    </row>
    <row r="199" spans="1:37" ht="13.2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25"/>
      <c r="L199" s="1"/>
      <c r="M199" s="25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2"/>
    </row>
    <row r="200" spans="1:37" ht="13.2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25"/>
      <c r="L200" s="1"/>
      <c r="M200" s="25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2"/>
    </row>
    <row r="201" spans="1:37" ht="13.2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25"/>
      <c r="L201" s="1"/>
      <c r="M201" s="25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2"/>
    </row>
    <row r="202" spans="1:37" ht="13.2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25"/>
      <c r="L202" s="1"/>
      <c r="M202" s="25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2"/>
    </row>
    <row r="203" spans="1:37" ht="13.2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25"/>
      <c r="L203" s="1"/>
      <c r="M203" s="25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2"/>
    </row>
    <row r="204" spans="1:37" ht="13.2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25"/>
      <c r="L204" s="1"/>
      <c r="M204" s="25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2"/>
    </row>
    <row r="205" spans="1:37" ht="13.2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25"/>
      <c r="L205" s="1"/>
      <c r="M205" s="25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2"/>
    </row>
    <row r="206" spans="1:37" ht="13.2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25"/>
      <c r="L206" s="1"/>
      <c r="M206" s="25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2"/>
    </row>
    <row r="207" spans="1:37" ht="13.2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25"/>
      <c r="L207" s="1"/>
      <c r="M207" s="25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2"/>
    </row>
    <row r="208" spans="1:37" ht="13.2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25"/>
      <c r="L208" s="1"/>
      <c r="M208" s="25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2"/>
    </row>
    <row r="209" spans="1:37" ht="13.2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25"/>
      <c r="L209" s="1"/>
      <c r="M209" s="25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2"/>
    </row>
    <row r="210" spans="1:37" ht="13.2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25"/>
      <c r="L210" s="1"/>
      <c r="M210" s="25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2"/>
    </row>
    <row r="211" spans="1:37" ht="13.2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25"/>
      <c r="L211" s="1"/>
      <c r="M211" s="25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2"/>
    </row>
    <row r="212" spans="1:37" ht="13.2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25"/>
      <c r="L212" s="1"/>
      <c r="M212" s="25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2"/>
    </row>
    <row r="213" spans="1:37" ht="13.2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25"/>
      <c r="L213" s="1"/>
      <c r="M213" s="25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2"/>
    </row>
    <row r="214" spans="1:37" ht="13.2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25"/>
      <c r="L214" s="1"/>
      <c r="M214" s="25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2"/>
    </row>
    <row r="215" spans="1:37" ht="13.2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25"/>
      <c r="L215" s="1"/>
      <c r="M215" s="25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2"/>
    </row>
    <row r="216" spans="1:37" ht="13.2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25"/>
      <c r="L216" s="1"/>
      <c r="M216" s="25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2"/>
    </row>
    <row r="217" spans="1:37" ht="13.2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25"/>
      <c r="L217" s="1"/>
      <c r="M217" s="25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2"/>
    </row>
    <row r="218" spans="1:37" ht="13.2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25"/>
      <c r="L218" s="1"/>
      <c r="M218" s="25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2"/>
    </row>
    <row r="219" spans="1:37" ht="13.2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25"/>
      <c r="L219" s="1"/>
      <c r="M219" s="25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2"/>
    </row>
    <row r="220" spans="1:37" ht="13.2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25"/>
      <c r="L220" s="1"/>
      <c r="M220" s="25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2"/>
    </row>
    <row r="221" spans="1:37" ht="13.2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25"/>
      <c r="L221" s="1"/>
      <c r="M221" s="25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2"/>
    </row>
    <row r="222" spans="1:37" ht="13.2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25"/>
      <c r="L222" s="1"/>
      <c r="M222" s="25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2"/>
    </row>
    <row r="223" spans="1:37" ht="13.2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25"/>
      <c r="L223" s="1"/>
      <c r="M223" s="25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2"/>
    </row>
    <row r="224" spans="1:37" ht="13.2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25"/>
      <c r="L224" s="1"/>
      <c r="M224" s="25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2"/>
    </row>
    <row r="225" spans="1:37" ht="13.2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25"/>
      <c r="L225" s="1"/>
      <c r="M225" s="25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2"/>
    </row>
    <row r="226" spans="1:37" ht="13.2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25"/>
      <c r="L226" s="1"/>
      <c r="M226" s="25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2"/>
    </row>
    <row r="227" spans="1:37" ht="13.2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25"/>
      <c r="L227" s="1"/>
      <c r="M227" s="25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2"/>
    </row>
    <row r="228" spans="1:37" ht="13.2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25"/>
      <c r="L228" s="1"/>
      <c r="M228" s="25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2"/>
    </row>
    <row r="229" spans="1:37" ht="13.2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25"/>
      <c r="L229" s="1"/>
      <c r="M229" s="25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2"/>
    </row>
    <row r="230" spans="1:37" ht="13.2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25"/>
      <c r="L230" s="1"/>
      <c r="M230" s="25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2"/>
    </row>
    <row r="231" spans="1:37" ht="13.2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25"/>
      <c r="L231" s="1"/>
      <c r="M231" s="25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2"/>
    </row>
    <row r="232" spans="1:37" ht="13.2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25"/>
      <c r="L232" s="1"/>
      <c r="M232" s="25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2"/>
    </row>
    <row r="233" spans="1:37" ht="13.2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25"/>
      <c r="L233" s="1"/>
      <c r="M233" s="25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2"/>
    </row>
    <row r="234" spans="1:37" ht="13.2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25"/>
      <c r="L234" s="1"/>
      <c r="M234" s="25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2"/>
    </row>
    <row r="235" spans="1:37" ht="13.2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25"/>
      <c r="L235" s="1"/>
      <c r="M235" s="25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2"/>
    </row>
    <row r="236" spans="1:37" ht="13.2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25"/>
      <c r="L236" s="1"/>
      <c r="M236" s="25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2"/>
    </row>
    <row r="237" spans="1:37" ht="13.2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25"/>
      <c r="L237" s="1"/>
      <c r="M237" s="25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2"/>
    </row>
    <row r="238" spans="1:37" ht="13.2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25"/>
      <c r="L238" s="1"/>
      <c r="M238" s="25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2"/>
    </row>
    <row r="239" spans="1:37" ht="13.2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25"/>
      <c r="L239" s="1"/>
      <c r="M239" s="25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2"/>
    </row>
    <row r="240" spans="1:37" ht="13.2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25"/>
      <c r="L240" s="1"/>
      <c r="M240" s="25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2"/>
    </row>
    <row r="241" spans="1:37" ht="13.2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25"/>
      <c r="L241" s="1"/>
      <c r="M241" s="25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2"/>
    </row>
    <row r="242" spans="1:37" ht="13.2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25"/>
      <c r="L242" s="1"/>
      <c r="M242" s="25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2"/>
    </row>
    <row r="243" spans="1:37" ht="13.2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25"/>
      <c r="L243" s="1"/>
      <c r="M243" s="25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2"/>
    </row>
    <row r="244" spans="1:37" ht="13.2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25"/>
      <c r="L244" s="1"/>
      <c r="M244" s="25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2"/>
    </row>
    <row r="245" spans="1:37" ht="13.2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25"/>
      <c r="L245" s="1"/>
      <c r="M245" s="25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2"/>
    </row>
    <row r="246" spans="1:37" ht="13.2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25"/>
      <c r="L246" s="1"/>
      <c r="M246" s="25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2"/>
    </row>
    <row r="247" spans="1:37" ht="13.2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25"/>
      <c r="L247" s="1"/>
      <c r="M247" s="25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2"/>
    </row>
    <row r="248" spans="1:37" ht="13.2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25"/>
      <c r="L248" s="1"/>
      <c r="M248" s="25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2"/>
    </row>
    <row r="249" spans="1:37" ht="13.2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25"/>
      <c r="L249" s="1"/>
      <c r="M249" s="25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2"/>
    </row>
    <row r="250" spans="1:37" ht="13.2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25"/>
      <c r="L250" s="1"/>
      <c r="M250" s="25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2"/>
    </row>
    <row r="251" spans="1:37" ht="13.2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25"/>
      <c r="L251" s="1"/>
      <c r="M251" s="25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2"/>
    </row>
    <row r="252" spans="1:37" ht="13.2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25"/>
      <c r="L252" s="1"/>
      <c r="M252" s="25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2"/>
    </row>
    <row r="253" spans="1:37" ht="13.2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25"/>
      <c r="L253" s="1"/>
      <c r="M253" s="25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2"/>
    </row>
    <row r="254" spans="1:37" ht="13.2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25"/>
      <c r="L254" s="1"/>
      <c r="M254" s="25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2"/>
    </row>
    <row r="255" spans="1:37" ht="13.2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25"/>
      <c r="L255" s="1"/>
      <c r="M255" s="25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2"/>
    </row>
    <row r="256" spans="1:37" ht="13.2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25"/>
      <c r="L256" s="1"/>
      <c r="M256" s="25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2"/>
    </row>
    <row r="257" spans="1:37" ht="13.2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25"/>
      <c r="L257" s="1"/>
      <c r="M257" s="25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2"/>
    </row>
    <row r="258" spans="1:37" ht="13.2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25"/>
      <c r="L258" s="1"/>
      <c r="M258" s="25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2"/>
    </row>
    <row r="259" spans="1:37" ht="13.2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25"/>
      <c r="L259" s="1"/>
      <c r="M259" s="25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2"/>
    </row>
    <row r="260" spans="1:37" ht="13.2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25"/>
      <c r="L260" s="1"/>
      <c r="M260" s="25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2"/>
    </row>
    <row r="261" spans="1:37" ht="13.2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25"/>
      <c r="L261" s="1"/>
      <c r="M261" s="25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2"/>
    </row>
    <row r="262" spans="1:37" ht="13.2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25"/>
      <c r="L262" s="1"/>
      <c r="M262" s="25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2"/>
    </row>
    <row r="263" spans="1:37" ht="13.2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25"/>
      <c r="L263" s="1"/>
      <c r="M263" s="25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2"/>
    </row>
    <row r="264" spans="1:37" ht="13.2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25"/>
      <c r="L264" s="1"/>
      <c r="M264" s="25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2"/>
    </row>
    <row r="265" spans="1:37" ht="13.2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25"/>
      <c r="L265" s="1"/>
      <c r="M265" s="25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2"/>
    </row>
    <row r="266" spans="1:37" ht="13.2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25"/>
      <c r="L266" s="1"/>
      <c r="M266" s="25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2"/>
    </row>
    <row r="267" spans="1:37" ht="13.2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25"/>
      <c r="L267" s="1"/>
      <c r="M267" s="25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2"/>
    </row>
    <row r="268" spans="1:37" ht="13.2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25"/>
      <c r="L268" s="1"/>
      <c r="M268" s="25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2"/>
    </row>
    <row r="269" spans="1:37" ht="13.2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25"/>
      <c r="L269" s="1"/>
      <c r="M269" s="25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2"/>
    </row>
    <row r="270" spans="1:37" ht="13.2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25"/>
      <c r="L270" s="1"/>
      <c r="M270" s="25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2"/>
    </row>
    <row r="271" spans="1:37" ht="13.2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25"/>
      <c r="L271" s="1"/>
      <c r="M271" s="25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2"/>
    </row>
    <row r="272" spans="1:37" ht="13.2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25"/>
      <c r="L272" s="1"/>
      <c r="M272" s="25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2"/>
    </row>
    <row r="273" spans="1:37" ht="13.2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25"/>
      <c r="L273" s="1"/>
      <c r="M273" s="25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2"/>
    </row>
    <row r="274" spans="1:37" ht="13.2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25"/>
      <c r="L274" s="1"/>
      <c r="M274" s="25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2"/>
    </row>
    <row r="275" spans="1:37" ht="13.2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25"/>
      <c r="L275" s="1"/>
      <c r="M275" s="25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2"/>
    </row>
    <row r="276" spans="1:37" ht="13.2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25"/>
      <c r="L276" s="1"/>
      <c r="M276" s="25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2"/>
    </row>
    <row r="277" spans="1:37" ht="13.2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25"/>
      <c r="L277" s="1"/>
      <c r="M277" s="25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2"/>
    </row>
    <row r="278" spans="1:37" ht="13.2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25"/>
      <c r="L278" s="1"/>
      <c r="M278" s="25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2"/>
    </row>
    <row r="279" spans="1:37" ht="13.2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25"/>
      <c r="L279" s="1"/>
      <c r="M279" s="25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2"/>
    </row>
    <row r="280" spans="1:37" ht="13.2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25"/>
      <c r="L280" s="1"/>
      <c r="M280" s="25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2"/>
    </row>
    <row r="281" spans="1:37" ht="13.2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25"/>
      <c r="L281" s="1"/>
      <c r="M281" s="25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2"/>
    </row>
    <row r="282" spans="1:37" ht="13.2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25"/>
      <c r="L282" s="1"/>
      <c r="M282" s="25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2"/>
    </row>
    <row r="283" spans="1:37" ht="13.2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25"/>
      <c r="L283" s="1"/>
      <c r="M283" s="25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2"/>
    </row>
    <row r="284" spans="1:37" ht="13.2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25"/>
      <c r="L284" s="1"/>
      <c r="M284" s="25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2"/>
    </row>
    <row r="285" spans="1:37" ht="13.2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25"/>
      <c r="L285" s="1"/>
      <c r="M285" s="25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2"/>
    </row>
    <row r="286" spans="1:37" ht="13.2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25"/>
      <c r="L286" s="1"/>
      <c r="M286" s="25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2"/>
    </row>
    <row r="287" spans="1:37" ht="13.2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25"/>
      <c r="L287" s="1"/>
      <c r="M287" s="25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2"/>
    </row>
    <row r="288" spans="1:37" ht="13.2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25"/>
      <c r="L288" s="1"/>
      <c r="M288" s="25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2"/>
    </row>
    <row r="289" spans="1:37" ht="13.2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25"/>
      <c r="L289" s="1"/>
      <c r="M289" s="25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2"/>
    </row>
    <row r="290" spans="1:37" ht="13.2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25"/>
      <c r="L290" s="1"/>
      <c r="M290" s="25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2"/>
    </row>
    <row r="291" spans="1:37" ht="13.2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25"/>
      <c r="L291" s="1"/>
      <c r="M291" s="25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2"/>
    </row>
    <row r="292" spans="1:37" ht="13.2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25"/>
      <c r="L292" s="1"/>
      <c r="M292" s="25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2"/>
    </row>
    <row r="293" spans="1:37" ht="13.2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25"/>
      <c r="L293" s="1"/>
      <c r="M293" s="25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2"/>
    </row>
    <row r="294" spans="1:37" ht="13.2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25"/>
      <c r="L294" s="1"/>
      <c r="M294" s="25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2"/>
    </row>
    <row r="295" spans="1:37" ht="13.2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25"/>
      <c r="L295" s="1"/>
      <c r="M295" s="25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2"/>
    </row>
    <row r="296" spans="1:37" ht="13.2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25"/>
      <c r="L296" s="1"/>
      <c r="M296" s="25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2"/>
    </row>
    <row r="297" spans="1:37" ht="13.2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25"/>
      <c r="L297" s="1"/>
      <c r="M297" s="25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2"/>
    </row>
    <row r="298" spans="1:37" ht="13.2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25"/>
      <c r="L298" s="1"/>
      <c r="M298" s="25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2"/>
    </row>
    <row r="299" spans="1:37" ht="13.2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25"/>
      <c r="L299" s="1"/>
      <c r="M299" s="25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2"/>
    </row>
    <row r="300" spans="1:37" ht="13.2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25"/>
      <c r="L300" s="1"/>
      <c r="M300" s="25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2"/>
    </row>
    <row r="301" spans="1:37" ht="13.2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25"/>
      <c r="L301" s="1"/>
      <c r="M301" s="25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2"/>
    </row>
    <row r="302" spans="1:37" ht="13.2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25"/>
      <c r="L302" s="1"/>
      <c r="M302" s="25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2"/>
    </row>
    <row r="303" spans="1:37" ht="13.2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25"/>
      <c r="L303" s="1"/>
      <c r="M303" s="25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2"/>
    </row>
    <row r="304" spans="1:37" ht="13.2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25"/>
      <c r="L304" s="1"/>
      <c r="M304" s="25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2"/>
    </row>
    <row r="305" spans="1:37" ht="13.2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25"/>
      <c r="L305" s="1"/>
      <c r="M305" s="25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2"/>
    </row>
    <row r="306" spans="1:37" ht="13.2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25"/>
      <c r="L306" s="1"/>
      <c r="M306" s="25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2"/>
    </row>
    <row r="307" spans="1:37" ht="13.2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25"/>
      <c r="L307" s="1"/>
      <c r="M307" s="25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2"/>
    </row>
    <row r="308" spans="1:37" ht="13.2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25"/>
      <c r="L308" s="1"/>
      <c r="M308" s="25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2"/>
    </row>
    <row r="309" spans="1:37" ht="13.2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25"/>
      <c r="L309" s="1"/>
      <c r="M309" s="25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2"/>
    </row>
    <row r="310" spans="1:37" ht="13.2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25"/>
      <c r="L310" s="1"/>
      <c r="M310" s="25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2"/>
    </row>
    <row r="311" spans="1:37" ht="13.2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25"/>
      <c r="L311" s="1"/>
      <c r="M311" s="25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2"/>
    </row>
    <row r="312" spans="1:37" ht="13.2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25"/>
      <c r="L312" s="1"/>
      <c r="M312" s="25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2"/>
    </row>
    <row r="313" spans="1:37" ht="13.2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25"/>
      <c r="L313" s="1"/>
      <c r="M313" s="25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2"/>
    </row>
    <row r="314" spans="1:37" ht="13.2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25"/>
      <c r="L314" s="1"/>
      <c r="M314" s="25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2"/>
    </row>
    <row r="315" spans="1:37" ht="13.2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25"/>
      <c r="L315" s="1"/>
      <c r="M315" s="25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2"/>
    </row>
    <row r="316" spans="1:37" ht="13.2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25"/>
      <c r="L316" s="1"/>
      <c r="M316" s="25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2"/>
    </row>
    <row r="317" spans="1:37" ht="13.2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25"/>
      <c r="L317" s="1"/>
      <c r="M317" s="25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2"/>
    </row>
    <row r="318" spans="1:37" ht="13.2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25"/>
      <c r="L318" s="1"/>
      <c r="M318" s="25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2"/>
    </row>
    <row r="319" spans="1:37" ht="13.2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25"/>
      <c r="L319" s="1"/>
      <c r="M319" s="25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2"/>
    </row>
    <row r="320" spans="1:37" ht="13.2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25"/>
      <c r="L320" s="1"/>
      <c r="M320" s="25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2"/>
    </row>
    <row r="321" spans="1:37" ht="13.2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25"/>
      <c r="L321" s="1"/>
      <c r="M321" s="25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2"/>
    </row>
    <row r="322" spans="1:37" ht="13.2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25"/>
      <c r="L322" s="1"/>
      <c r="M322" s="25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2"/>
    </row>
    <row r="323" spans="1:37" ht="13.2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25"/>
      <c r="L323" s="1"/>
      <c r="M323" s="25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2"/>
    </row>
    <row r="324" spans="1:37" ht="13.2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25"/>
      <c r="L324" s="1"/>
      <c r="M324" s="25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2"/>
    </row>
    <row r="325" spans="1:37" ht="13.2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25"/>
      <c r="L325" s="1"/>
      <c r="M325" s="25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2"/>
    </row>
    <row r="326" spans="1:37" ht="13.2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25"/>
      <c r="L326" s="1"/>
      <c r="M326" s="25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2"/>
    </row>
    <row r="327" spans="1:37" ht="13.2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25"/>
      <c r="L327" s="1"/>
      <c r="M327" s="25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2"/>
    </row>
    <row r="328" spans="1:37" ht="13.2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25"/>
      <c r="L328" s="1"/>
      <c r="M328" s="25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2"/>
    </row>
    <row r="329" spans="1:37" ht="13.2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25"/>
      <c r="L329" s="1"/>
      <c r="M329" s="25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2"/>
    </row>
    <row r="330" spans="1:37" ht="13.2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25"/>
      <c r="L330" s="1"/>
      <c r="M330" s="25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2"/>
    </row>
    <row r="331" spans="1:37" ht="13.2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25"/>
      <c r="L331" s="1"/>
      <c r="M331" s="25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2"/>
    </row>
    <row r="332" spans="1:37" ht="13.2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25"/>
      <c r="L332" s="1"/>
      <c r="M332" s="25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2"/>
    </row>
    <row r="333" spans="1:37" ht="13.2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25"/>
      <c r="L333" s="1"/>
      <c r="M333" s="25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2"/>
    </row>
    <row r="334" spans="1:37" ht="13.2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25"/>
      <c r="L334" s="1"/>
      <c r="M334" s="25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2"/>
    </row>
    <row r="335" spans="1:37" ht="13.2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25"/>
      <c r="L335" s="1"/>
      <c r="M335" s="25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2"/>
    </row>
    <row r="336" spans="1:37" ht="13.2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25"/>
      <c r="L336" s="1"/>
      <c r="M336" s="25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2"/>
    </row>
    <row r="337" spans="1:37" ht="13.2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25"/>
      <c r="L337" s="1"/>
      <c r="M337" s="25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2"/>
    </row>
    <row r="338" spans="1:37" ht="13.2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25"/>
      <c r="L338" s="1"/>
      <c r="M338" s="25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2"/>
    </row>
    <row r="339" spans="1:37" ht="13.2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25"/>
      <c r="L339" s="1"/>
      <c r="M339" s="25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2"/>
    </row>
    <row r="340" spans="1:37" ht="13.2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25"/>
      <c r="L340" s="1"/>
      <c r="M340" s="25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2"/>
    </row>
    <row r="341" spans="1:37" ht="13.2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25"/>
      <c r="L341" s="1"/>
      <c r="M341" s="25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2"/>
    </row>
    <row r="342" spans="1:37" ht="13.2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25"/>
      <c r="L342" s="1"/>
      <c r="M342" s="25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2"/>
    </row>
    <row r="343" spans="1:37" ht="13.2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25"/>
      <c r="L343" s="1"/>
      <c r="M343" s="25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2"/>
    </row>
    <row r="344" spans="1:37" ht="13.2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25"/>
      <c r="L344" s="1"/>
      <c r="M344" s="25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2"/>
    </row>
    <row r="345" spans="1:37" ht="13.2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25"/>
      <c r="L345" s="1"/>
      <c r="M345" s="25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2"/>
    </row>
    <row r="346" spans="1:37" ht="13.2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25"/>
      <c r="L346" s="1"/>
      <c r="M346" s="25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2"/>
    </row>
    <row r="347" spans="1:37" ht="13.2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25"/>
      <c r="L347" s="1"/>
      <c r="M347" s="25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2"/>
    </row>
    <row r="348" spans="1:37" ht="13.2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25"/>
      <c r="L348" s="1"/>
      <c r="M348" s="25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2"/>
    </row>
    <row r="349" spans="1:37" ht="13.2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25"/>
      <c r="L349" s="1"/>
      <c r="M349" s="25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2"/>
    </row>
    <row r="350" spans="1:37" ht="13.2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25"/>
      <c r="L350" s="1"/>
      <c r="M350" s="25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2"/>
    </row>
    <row r="351" spans="1:37" ht="13.2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25"/>
      <c r="L351" s="1"/>
      <c r="M351" s="25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2"/>
    </row>
    <row r="352" spans="1:37" ht="13.2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25"/>
      <c r="L352" s="1"/>
      <c r="M352" s="25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2"/>
    </row>
    <row r="353" spans="1:37" ht="13.2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25"/>
      <c r="L353" s="1"/>
      <c r="M353" s="25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2"/>
    </row>
    <row r="354" spans="1:37" ht="13.2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25"/>
      <c r="L354" s="1"/>
      <c r="M354" s="25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2"/>
    </row>
    <row r="355" spans="1:37" ht="13.2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25"/>
      <c r="L355" s="1"/>
      <c r="M355" s="25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2"/>
    </row>
    <row r="356" spans="1:37" ht="13.2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25"/>
      <c r="L356" s="1"/>
      <c r="M356" s="25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2"/>
    </row>
    <row r="357" spans="1:37" ht="13.2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25"/>
      <c r="L357" s="1"/>
      <c r="M357" s="25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2"/>
    </row>
    <row r="358" spans="1:37" ht="13.2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25"/>
      <c r="L358" s="1"/>
      <c r="M358" s="25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2"/>
    </row>
    <row r="359" spans="1:37" ht="13.2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25"/>
      <c r="L359" s="1"/>
      <c r="M359" s="25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2"/>
    </row>
    <row r="360" spans="1:37" ht="13.2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25"/>
      <c r="L360" s="1"/>
      <c r="M360" s="25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2"/>
    </row>
    <row r="361" spans="1:37" ht="13.2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25"/>
      <c r="L361" s="1"/>
      <c r="M361" s="25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2"/>
    </row>
    <row r="362" spans="1:37" ht="13.2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25"/>
      <c r="L362" s="1"/>
      <c r="M362" s="25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2"/>
    </row>
    <row r="363" spans="1:37" ht="13.2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25"/>
      <c r="L363" s="1"/>
      <c r="M363" s="25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2"/>
    </row>
    <row r="364" spans="1:37" ht="13.2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25"/>
      <c r="L364" s="1"/>
      <c r="M364" s="25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2"/>
    </row>
    <row r="365" spans="1:37" ht="13.2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25"/>
      <c r="L365" s="1"/>
      <c r="M365" s="25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2"/>
    </row>
    <row r="366" spans="1:37" ht="13.2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25"/>
      <c r="L366" s="1"/>
      <c r="M366" s="25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2"/>
    </row>
    <row r="367" spans="1:37" ht="13.2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25"/>
      <c r="L367" s="1"/>
      <c r="M367" s="25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2"/>
    </row>
    <row r="368" spans="1:37" ht="13.2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25"/>
      <c r="L368" s="1"/>
      <c r="M368" s="25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2"/>
    </row>
    <row r="369" spans="1:37" ht="13.2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25"/>
      <c r="L369" s="1"/>
      <c r="M369" s="25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2"/>
    </row>
    <row r="370" spans="1:37" ht="13.2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25"/>
      <c r="L370" s="1"/>
      <c r="M370" s="25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2"/>
    </row>
    <row r="371" spans="1:37" ht="13.2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25"/>
      <c r="L371" s="1"/>
      <c r="M371" s="25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2"/>
    </row>
    <row r="372" spans="1:37" ht="13.2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25"/>
      <c r="L372" s="1"/>
      <c r="M372" s="25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2"/>
    </row>
    <row r="373" spans="1:37" ht="13.2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25"/>
      <c r="L373" s="1"/>
      <c r="M373" s="25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2"/>
    </row>
    <row r="374" spans="1:37" ht="13.2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25"/>
      <c r="L374" s="1"/>
      <c r="M374" s="25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2"/>
    </row>
    <row r="375" spans="1:37" ht="13.2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25"/>
      <c r="L375" s="1"/>
      <c r="M375" s="25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2"/>
    </row>
    <row r="376" spans="1:37" ht="13.2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25"/>
      <c r="L376" s="1"/>
      <c r="M376" s="25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2"/>
    </row>
    <row r="377" spans="1:37" ht="13.2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25"/>
      <c r="L377" s="1"/>
      <c r="M377" s="25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2"/>
    </row>
    <row r="378" spans="1:37" ht="13.2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25"/>
      <c r="L378" s="1"/>
      <c r="M378" s="25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2"/>
    </row>
    <row r="379" spans="1:37" ht="13.2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25"/>
      <c r="L379" s="1"/>
      <c r="M379" s="25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2"/>
    </row>
    <row r="380" spans="1:37" ht="13.2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25"/>
      <c r="L380" s="1"/>
      <c r="M380" s="25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2"/>
    </row>
    <row r="381" spans="1:37" ht="13.2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25"/>
      <c r="L381" s="1"/>
      <c r="M381" s="25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2"/>
    </row>
    <row r="382" spans="1:37" ht="13.2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25"/>
      <c r="L382" s="1"/>
      <c r="M382" s="25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2"/>
    </row>
    <row r="383" spans="1:37" ht="13.2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25"/>
      <c r="L383" s="1"/>
      <c r="M383" s="25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2"/>
    </row>
    <row r="384" spans="1:37" ht="13.2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25"/>
      <c r="L384" s="1"/>
      <c r="M384" s="25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2"/>
    </row>
    <row r="385" spans="1:37" ht="13.2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25"/>
      <c r="L385" s="1"/>
      <c r="M385" s="25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2"/>
    </row>
    <row r="386" spans="1:37" ht="13.2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25"/>
      <c r="L386" s="1"/>
      <c r="M386" s="25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2"/>
    </row>
    <row r="387" spans="1:37" ht="13.2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25"/>
      <c r="L387" s="1"/>
      <c r="M387" s="25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2"/>
    </row>
    <row r="388" spans="1:37" ht="13.2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25"/>
      <c r="L388" s="1"/>
      <c r="M388" s="25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2"/>
    </row>
    <row r="389" spans="1:37" ht="13.2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25"/>
      <c r="L389" s="1"/>
      <c r="M389" s="25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2"/>
    </row>
    <row r="390" spans="1:37" ht="13.2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25"/>
      <c r="L390" s="1"/>
      <c r="M390" s="25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2"/>
    </row>
    <row r="391" spans="1:37" ht="13.2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25"/>
      <c r="L391" s="1"/>
      <c r="M391" s="25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2"/>
    </row>
    <row r="392" spans="1:37" ht="13.2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25"/>
      <c r="L392" s="1"/>
      <c r="M392" s="25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2"/>
    </row>
    <row r="393" spans="1:37" ht="13.2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25"/>
      <c r="L393" s="1"/>
      <c r="M393" s="25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2"/>
    </row>
    <row r="394" spans="1:37" ht="13.2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25"/>
      <c r="L394" s="1"/>
      <c r="M394" s="25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2"/>
    </row>
    <row r="395" spans="1:37" ht="13.2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25"/>
      <c r="L395" s="1"/>
      <c r="M395" s="25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2"/>
    </row>
    <row r="396" spans="1:37" ht="13.2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25"/>
      <c r="L396" s="1"/>
      <c r="M396" s="25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2"/>
    </row>
    <row r="397" spans="1:37" ht="13.2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25"/>
      <c r="L397" s="1"/>
      <c r="M397" s="25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2"/>
    </row>
    <row r="398" spans="1:37" ht="13.2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25"/>
      <c r="L398" s="1"/>
      <c r="M398" s="25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2"/>
    </row>
    <row r="399" spans="1:37" ht="13.2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25"/>
      <c r="L399" s="1"/>
      <c r="M399" s="25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2"/>
    </row>
    <row r="400" spans="1:37" ht="13.2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25"/>
      <c r="L400" s="1"/>
      <c r="M400" s="25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2"/>
    </row>
    <row r="401" spans="1:37" ht="13.2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25"/>
      <c r="L401" s="1"/>
      <c r="M401" s="25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2"/>
    </row>
    <row r="402" spans="1:37" ht="13.2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25"/>
      <c r="L402" s="1"/>
      <c r="M402" s="25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2"/>
    </row>
    <row r="403" spans="1:37" ht="13.2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25"/>
      <c r="L403" s="1"/>
      <c r="M403" s="25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2"/>
    </row>
    <row r="404" spans="1:37" ht="13.2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25"/>
      <c r="L404" s="1"/>
      <c r="M404" s="25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2"/>
    </row>
    <row r="405" spans="1:37" ht="13.2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25"/>
      <c r="L405" s="1"/>
      <c r="M405" s="25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2"/>
    </row>
    <row r="406" spans="1:37" ht="13.2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25"/>
      <c r="L406" s="1"/>
      <c r="M406" s="25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2"/>
    </row>
    <row r="407" spans="1:37" ht="13.2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25"/>
      <c r="L407" s="1"/>
      <c r="M407" s="25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2"/>
    </row>
    <row r="408" spans="1:37" ht="13.2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25"/>
      <c r="L408" s="1"/>
      <c r="M408" s="25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2"/>
    </row>
    <row r="409" spans="1:37" ht="13.2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25"/>
      <c r="L409" s="1"/>
      <c r="M409" s="25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2"/>
    </row>
    <row r="410" spans="1:37" ht="13.2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25"/>
      <c r="L410" s="1"/>
      <c r="M410" s="25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2"/>
    </row>
    <row r="411" spans="1:37" ht="13.2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25"/>
      <c r="L411" s="1"/>
      <c r="M411" s="25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2"/>
    </row>
    <row r="412" spans="1:37" ht="13.2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25"/>
      <c r="L412" s="1"/>
      <c r="M412" s="25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2"/>
    </row>
    <row r="413" spans="1:37" ht="13.2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25"/>
      <c r="L413" s="1"/>
      <c r="M413" s="25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2"/>
    </row>
    <row r="414" spans="1:37" ht="13.2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25"/>
      <c r="L414" s="1"/>
      <c r="M414" s="25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2"/>
    </row>
    <row r="415" spans="1:37" ht="13.2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25"/>
      <c r="L415" s="1"/>
      <c r="M415" s="25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2"/>
    </row>
    <row r="416" spans="1:37" ht="13.2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25"/>
      <c r="L416" s="1"/>
      <c r="M416" s="25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2"/>
    </row>
    <row r="417" spans="1:37" ht="13.2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25"/>
      <c r="L417" s="1"/>
      <c r="M417" s="25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2"/>
    </row>
    <row r="418" spans="1:37" ht="13.2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25"/>
      <c r="L418" s="1"/>
      <c r="M418" s="25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2"/>
    </row>
    <row r="419" spans="1:37" ht="13.2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25"/>
      <c r="L419" s="1"/>
      <c r="M419" s="25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2"/>
    </row>
    <row r="420" spans="1:37" ht="13.2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25"/>
      <c r="L420" s="1"/>
      <c r="M420" s="25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2"/>
    </row>
    <row r="421" spans="1:37" ht="13.2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25"/>
      <c r="L421" s="1"/>
      <c r="M421" s="25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2"/>
    </row>
    <row r="422" spans="1:37" ht="13.2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25"/>
      <c r="L422" s="1"/>
      <c r="M422" s="25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2"/>
    </row>
    <row r="423" spans="1:37" ht="13.2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25"/>
      <c r="L423" s="1"/>
      <c r="M423" s="25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2"/>
    </row>
    <row r="424" spans="1:37" ht="13.2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25"/>
      <c r="L424" s="1"/>
      <c r="M424" s="25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2"/>
    </row>
    <row r="425" spans="1:37" ht="13.2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25"/>
      <c r="L425" s="1"/>
      <c r="M425" s="25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2"/>
    </row>
    <row r="426" spans="1:37" ht="13.2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25"/>
      <c r="L426" s="1"/>
      <c r="M426" s="25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2"/>
    </row>
    <row r="427" spans="1:37" ht="13.2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25"/>
      <c r="L427" s="1"/>
      <c r="M427" s="25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2"/>
    </row>
    <row r="428" spans="1:37" ht="13.2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25"/>
      <c r="L428" s="1"/>
      <c r="M428" s="25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2"/>
    </row>
    <row r="429" spans="1:37" ht="13.2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25"/>
      <c r="L429" s="1"/>
      <c r="M429" s="25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2"/>
    </row>
    <row r="430" spans="1:37" ht="13.2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25"/>
      <c r="L430" s="1"/>
      <c r="M430" s="25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2"/>
    </row>
    <row r="431" spans="1:37" ht="13.2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25"/>
      <c r="L431" s="1"/>
      <c r="M431" s="25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2"/>
    </row>
    <row r="432" spans="1:37" ht="13.2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25"/>
      <c r="L432" s="1"/>
      <c r="M432" s="25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2"/>
    </row>
    <row r="433" spans="1:37" ht="13.2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25"/>
      <c r="L433" s="1"/>
      <c r="M433" s="25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2"/>
    </row>
    <row r="434" spans="1:37" ht="13.2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25"/>
      <c r="L434" s="1"/>
      <c r="M434" s="25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2"/>
    </row>
    <row r="435" spans="1:37" ht="13.2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25"/>
      <c r="L435" s="1"/>
      <c r="M435" s="25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2"/>
    </row>
    <row r="436" spans="1:37" ht="13.2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25"/>
      <c r="L436" s="1"/>
      <c r="M436" s="25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2"/>
    </row>
    <row r="437" spans="1:37" ht="13.2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25"/>
      <c r="L437" s="1"/>
      <c r="M437" s="25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2"/>
    </row>
    <row r="438" spans="1:37" ht="13.2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25"/>
      <c r="L438" s="1"/>
      <c r="M438" s="25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2"/>
    </row>
    <row r="439" spans="1:37" ht="13.2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25"/>
      <c r="L439" s="1"/>
      <c r="M439" s="25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2"/>
    </row>
    <row r="440" spans="1:37" ht="13.2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25"/>
      <c r="L440" s="1"/>
      <c r="M440" s="25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2"/>
    </row>
    <row r="441" spans="1:37" ht="13.2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25"/>
      <c r="L441" s="1"/>
      <c r="M441" s="25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2"/>
    </row>
    <row r="442" spans="1:37" ht="13.2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25"/>
      <c r="L442" s="1"/>
      <c r="M442" s="25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2"/>
    </row>
    <row r="443" spans="1:37" ht="13.2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25"/>
      <c r="L443" s="1"/>
      <c r="M443" s="25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2"/>
    </row>
    <row r="444" spans="1:37" ht="13.2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25"/>
      <c r="L444" s="1"/>
      <c r="M444" s="25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2"/>
    </row>
    <row r="445" spans="1:37" ht="13.2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25"/>
      <c r="L445" s="1"/>
      <c r="M445" s="25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2"/>
    </row>
    <row r="446" spans="1:37" ht="13.2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25"/>
      <c r="L446" s="1"/>
      <c r="M446" s="25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2"/>
    </row>
    <row r="447" spans="1:37" ht="13.2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25"/>
      <c r="L447" s="1"/>
      <c r="M447" s="25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2"/>
    </row>
    <row r="448" spans="1:37" ht="13.2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25"/>
      <c r="L448" s="1"/>
      <c r="M448" s="25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2"/>
    </row>
    <row r="449" spans="1:37" ht="13.2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25"/>
      <c r="L449" s="1"/>
      <c r="M449" s="25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2"/>
    </row>
    <row r="450" spans="1:37" ht="13.2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25"/>
      <c r="L450" s="1"/>
      <c r="M450" s="25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2"/>
    </row>
    <row r="451" spans="1:37" ht="13.2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25"/>
      <c r="L451" s="1"/>
      <c r="M451" s="25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2"/>
    </row>
    <row r="452" spans="1:37" ht="13.2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25"/>
      <c r="L452" s="1"/>
      <c r="M452" s="25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2"/>
    </row>
    <row r="453" spans="1:37" ht="13.2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25"/>
      <c r="L453" s="1"/>
      <c r="M453" s="25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2"/>
    </row>
    <row r="454" spans="1:37" ht="13.2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25"/>
      <c r="L454" s="1"/>
      <c r="M454" s="25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2"/>
    </row>
    <row r="455" spans="1:37" ht="13.2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25"/>
      <c r="L455" s="1"/>
      <c r="M455" s="25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2"/>
    </row>
    <row r="456" spans="1:37" ht="13.2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25"/>
      <c r="L456" s="1"/>
      <c r="M456" s="25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2"/>
    </row>
    <row r="457" spans="1:37" ht="13.2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25"/>
      <c r="L457" s="1"/>
      <c r="M457" s="25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2"/>
    </row>
    <row r="458" spans="1:37" ht="13.2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25"/>
      <c r="L458" s="1"/>
      <c r="M458" s="25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2"/>
    </row>
    <row r="459" spans="1:37" ht="13.2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25"/>
      <c r="L459" s="1"/>
      <c r="M459" s="25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2"/>
    </row>
    <row r="460" spans="1:37" ht="13.2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25"/>
      <c r="L460" s="1"/>
      <c r="M460" s="25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2"/>
    </row>
    <row r="461" spans="1:37" ht="13.2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25"/>
      <c r="L461" s="1"/>
      <c r="M461" s="25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2"/>
    </row>
    <row r="462" spans="1:37" ht="13.2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25"/>
      <c r="L462" s="1"/>
      <c r="M462" s="25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2"/>
    </row>
    <row r="463" spans="1:37" ht="13.2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25"/>
      <c r="L463" s="1"/>
      <c r="M463" s="25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2"/>
    </row>
    <row r="464" spans="1:37" ht="13.2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25"/>
      <c r="L464" s="1"/>
      <c r="M464" s="25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2"/>
    </row>
    <row r="465" spans="1:37" ht="13.2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25"/>
      <c r="L465" s="1"/>
      <c r="M465" s="25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2"/>
    </row>
    <row r="466" spans="1:37" ht="13.2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25"/>
      <c r="L466" s="1"/>
      <c r="M466" s="25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2"/>
    </row>
    <row r="467" spans="1:37" ht="13.2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25"/>
      <c r="L467" s="1"/>
      <c r="M467" s="25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2"/>
    </row>
    <row r="468" spans="1:37" ht="13.2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25"/>
      <c r="L468" s="1"/>
      <c r="M468" s="25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2"/>
    </row>
    <row r="469" spans="1:37" ht="13.2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25"/>
      <c r="L469" s="1"/>
      <c r="M469" s="25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2"/>
    </row>
    <row r="470" spans="1:37" ht="13.2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25"/>
      <c r="L470" s="1"/>
      <c r="M470" s="25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2"/>
    </row>
    <row r="471" spans="1:37" ht="13.2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25"/>
      <c r="L471" s="1"/>
      <c r="M471" s="25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2"/>
    </row>
    <row r="472" spans="1:37" ht="13.2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25"/>
      <c r="L472" s="1"/>
      <c r="M472" s="25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2"/>
    </row>
    <row r="473" spans="1:37" ht="13.2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25"/>
      <c r="L473" s="1"/>
      <c r="M473" s="25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2"/>
    </row>
    <row r="474" spans="1:37" ht="13.2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25"/>
      <c r="L474" s="1"/>
      <c r="M474" s="25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2"/>
    </row>
    <row r="475" spans="1:37" ht="13.2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25"/>
      <c r="L475" s="1"/>
      <c r="M475" s="25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2"/>
    </row>
    <row r="476" spans="1:37" ht="13.2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25"/>
      <c r="L476" s="1"/>
      <c r="M476" s="25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2"/>
    </row>
    <row r="477" spans="1:37" ht="13.2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25"/>
      <c r="L477" s="1"/>
      <c r="M477" s="25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2"/>
    </row>
    <row r="478" spans="1:37" ht="13.2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25"/>
      <c r="L478" s="1"/>
      <c r="M478" s="25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2"/>
    </row>
    <row r="479" spans="1:37" ht="13.2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25"/>
      <c r="L479" s="1"/>
      <c r="M479" s="25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2"/>
    </row>
    <row r="480" spans="1:37" ht="13.2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25"/>
      <c r="L480" s="1"/>
      <c r="M480" s="25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2"/>
    </row>
    <row r="481" spans="1:37" ht="13.2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25"/>
      <c r="L481" s="1"/>
      <c r="M481" s="25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2"/>
    </row>
    <row r="482" spans="1:37" ht="13.2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25"/>
      <c r="L482" s="1"/>
      <c r="M482" s="25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2"/>
    </row>
    <row r="483" spans="1:37" ht="13.2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25"/>
      <c r="L483" s="1"/>
      <c r="M483" s="25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2"/>
    </row>
    <row r="484" spans="1:37" ht="13.2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25"/>
      <c r="L484" s="1"/>
      <c r="M484" s="25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2"/>
    </row>
    <row r="485" spans="1:37" ht="13.2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25"/>
      <c r="L485" s="1"/>
      <c r="M485" s="25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2"/>
    </row>
    <row r="486" spans="1:37" ht="13.2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25"/>
      <c r="L486" s="1"/>
      <c r="M486" s="25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2"/>
    </row>
    <row r="487" spans="1:37" ht="13.2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25"/>
      <c r="L487" s="1"/>
      <c r="M487" s="25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2"/>
    </row>
    <row r="488" spans="1:37" ht="13.2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25"/>
      <c r="L488" s="1"/>
      <c r="M488" s="25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2"/>
    </row>
    <row r="489" spans="1:37" ht="13.2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25"/>
      <c r="L489" s="1"/>
      <c r="M489" s="25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2"/>
    </row>
    <row r="490" spans="1:37" ht="13.2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25"/>
      <c r="L490" s="1"/>
      <c r="M490" s="25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2"/>
    </row>
    <row r="491" spans="1:37" ht="13.2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25"/>
      <c r="L491" s="1"/>
      <c r="M491" s="25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2"/>
    </row>
    <row r="492" spans="1:37" ht="13.2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25"/>
      <c r="L492" s="1"/>
      <c r="M492" s="25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2"/>
    </row>
    <row r="493" spans="1:37" ht="13.2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25"/>
      <c r="L493" s="1"/>
      <c r="M493" s="25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2"/>
    </row>
    <row r="494" spans="1:37" ht="13.2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25"/>
      <c r="L494" s="1"/>
      <c r="M494" s="25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2"/>
    </row>
    <row r="495" spans="1:37" ht="13.2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25"/>
      <c r="L495" s="1"/>
      <c r="M495" s="25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2"/>
    </row>
    <row r="496" spans="1:37" ht="13.2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25"/>
      <c r="L496" s="1"/>
      <c r="M496" s="25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2"/>
    </row>
    <row r="497" spans="1:37" ht="13.2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25"/>
      <c r="L497" s="1"/>
      <c r="M497" s="25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2"/>
    </row>
    <row r="498" spans="1:37" ht="13.2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25"/>
      <c r="L498" s="1"/>
      <c r="M498" s="25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2"/>
    </row>
    <row r="499" spans="1:37" ht="13.2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25"/>
      <c r="L499" s="1"/>
      <c r="M499" s="25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2"/>
    </row>
    <row r="500" spans="1:37" ht="13.2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25"/>
      <c r="L500" s="1"/>
      <c r="M500" s="25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2"/>
    </row>
    <row r="501" spans="1:37" ht="13.2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25"/>
      <c r="L501" s="1"/>
      <c r="M501" s="25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2"/>
    </row>
    <row r="502" spans="1:37" ht="13.2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25"/>
      <c r="L502" s="1"/>
      <c r="M502" s="25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2"/>
    </row>
    <row r="503" spans="1:37" ht="13.2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25"/>
      <c r="L503" s="1"/>
      <c r="M503" s="25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2"/>
    </row>
    <row r="504" spans="1:37" ht="13.2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25"/>
      <c r="L504" s="1"/>
      <c r="M504" s="25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2"/>
    </row>
    <row r="505" spans="1:37" ht="13.2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25"/>
      <c r="L505" s="1"/>
      <c r="M505" s="25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2"/>
    </row>
    <row r="506" spans="1:37" ht="13.2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25"/>
      <c r="L506" s="1"/>
      <c r="M506" s="25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2"/>
    </row>
    <row r="507" spans="1:37" ht="13.2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25"/>
      <c r="L507" s="1"/>
      <c r="M507" s="25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2"/>
    </row>
    <row r="508" spans="1:37" ht="13.2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25"/>
      <c r="L508" s="1"/>
      <c r="M508" s="25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2"/>
    </row>
    <row r="509" spans="1:37" ht="13.2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25"/>
      <c r="L509" s="1"/>
      <c r="M509" s="25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2"/>
    </row>
    <row r="510" spans="1:37" ht="13.2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25"/>
      <c r="L510" s="1"/>
      <c r="M510" s="25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2"/>
    </row>
    <row r="511" spans="1:37" ht="13.2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25"/>
      <c r="L511" s="1"/>
      <c r="M511" s="25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2"/>
    </row>
    <row r="512" spans="1:37" ht="13.2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25"/>
      <c r="L512" s="1"/>
      <c r="M512" s="25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2"/>
    </row>
    <row r="513" spans="1:37" ht="13.2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25"/>
      <c r="L513" s="1"/>
      <c r="M513" s="25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2"/>
    </row>
    <row r="514" spans="1:37" ht="13.2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25"/>
      <c r="L514" s="1"/>
      <c r="M514" s="25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2"/>
    </row>
    <row r="515" spans="1:37" ht="13.2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25"/>
      <c r="L515" s="1"/>
      <c r="M515" s="25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2"/>
    </row>
    <row r="516" spans="1:37" ht="13.2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25"/>
      <c r="L516" s="1"/>
      <c r="M516" s="25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2"/>
    </row>
    <row r="517" spans="1:37" ht="13.2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25"/>
      <c r="L517" s="1"/>
      <c r="M517" s="25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2"/>
    </row>
    <row r="518" spans="1:37" ht="13.2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25"/>
      <c r="L518" s="1"/>
      <c r="M518" s="25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2"/>
    </row>
    <row r="519" spans="1:37" ht="13.2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25"/>
      <c r="L519" s="1"/>
      <c r="M519" s="25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2"/>
    </row>
    <row r="520" spans="1:37" ht="13.2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25"/>
      <c r="L520" s="1"/>
      <c r="M520" s="25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2"/>
    </row>
    <row r="521" spans="1:37" ht="13.2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25"/>
      <c r="L521" s="1"/>
      <c r="M521" s="25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2"/>
    </row>
    <row r="522" spans="1:37" ht="13.2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25"/>
      <c r="L522" s="1"/>
      <c r="M522" s="25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2"/>
    </row>
    <row r="523" spans="1:37" ht="13.2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25"/>
      <c r="L523" s="1"/>
      <c r="M523" s="25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2"/>
    </row>
    <row r="524" spans="1:37" ht="13.2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25"/>
      <c r="L524" s="1"/>
      <c r="M524" s="25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2"/>
    </row>
    <row r="525" spans="1:37" ht="13.2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25"/>
      <c r="L525" s="1"/>
      <c r="M525" s="25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2"/>
    </row>
    <row r="526" spans="1:37" ht="13.2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25"/>
      <c r="L526" s="1"/>
      <c r="M526" s="25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2"/>
    </row>
    <row r="527" spans="1:37" ht="13.2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25"/>
      <c r="L527" s="1"/>
      <c r="M527" s="25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2"/>
    </row>
    <row r="528" spans="1:37" ht="13.2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25"/>
      <c r="L528" s="1"/>
      <c r="M528" s="25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2"/>
    </row>
    <row r="529" spans="1:37" ht="13.2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25"/>
      <c r="L529" s="1"/>
      <c r="M529" s="25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2"/>
    </row>
    <row r="530" spans="1:37" ht="13.2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25"/>
      <c r="L530" s="1"/>
      <c r="M530" s="25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2"/>
    </row>
    <row r="531" spans="1:37" ht="13.2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25"/>
      <c r="L531" s="1"/>
      <c r="M531" s="25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2"/>
    </row>
    <row r="532" spans="1:37" ht="13.2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25"/>
      <c r="L532" s="1"/>
      <c r="M532" s="25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2"/>
    </row>
    <row r="533" spans="1:37" ht="13.2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25"/>
      <c r="L533" s="1"/>
      <c r="M533" s="25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2"/>
    </row>
    <row r="534" spans="1:37" ht="13.2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25"/>
      <c r="L534" s="1"/>
      <c r="M534" s="25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2"/>
    </row>
    <row r="535" spans="1:37" ht="13.2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25"/>
      <c r="L535" s="1"/>
      <c r="M535" s="25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2"/>
    </row>
    <row r="536" spans="1:37" ht="13.2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25"/>
      <c r="L536" s="1"/>
      <c r="M536" s="25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2"/>
    </row>
    <row r="537" spans="1:37" ht="13.2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25"/>
      <c r="L537" s="1"/>
      <c r="M537" s="25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2"/>
    </row>
    <row r="538" spans="1:37" ht="13.2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25"/>
      <c r="L538" s="1"/>
      <c r="M538" s="25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2"/>
    </row>
    <row r="539" spans="1:37" ht="13.2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25"/>
      <c r="L539" s="1"/>
      <c r="M539" s="25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2"/>
    </row>
    <row r="540" spans="1:37" ht="13.2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25"/>
      <c r="L540" s="1"/>
      <c r="M540" s="25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2"/>
    </row>
    <row r="541" spans="1:37" ht="13.2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25"/>
      <c r="L541" s="1"/>
      <c r="M541" s="25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2"/>
    </row>
    <row r="542" spans="1:37" ht="13.2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25"/>
      <c r="L542" s="1"/>
      <c r="M542" s="25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2"/>
    </row>
    <row r="543" spans="1:37" ht="13.2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25"/>
      <c r="L543" s="1"/>
      <c r="M543" s="25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2"/>
    </row>
    <row r="544" spans="1:37" ht="13.2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25"/>
      <c r="L544" s="1"/>
      <c r="M544" s="25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2"/>
    </row>
    <row r="545" spans="1:37" ht="13.2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25"/>
      <c r="L545" s="1"/>
      <c r="M545" s="25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2"/>
    </row>
    <row r="546" spans="1:37" ht="13.2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25"/>
      <c r="L546" s="1"/>
      <c r="M546" s="25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2"/>
    </row>
    <row r="547" spans="1:37" ht="13.2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25"/>
      <c r="L547" s="1"/>
      <c r="M547" s="25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2"/>
    </row>
    <row r="548" spans="1:37" ht="13.2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25"/>
      <c r="L548" s="1"/>
      <c r="M548" s="25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2"/>
    </row>
    <row r="549" spans="1:37" ht="13.2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25"/>
      <c r="L549" s="1"/>
      <c r="M549" s="25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2"/>
    </row>
    <row r="550" spans="1:37" ht="13.2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25"/>
      <c r="L550" s="1"/>
      <c r="M550" s="25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2"/>
    </row>
    <row r="551" spans="1:37" ht="13.2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25"/>
      <c r="L551" s="1"/>
      <c r="M551" s="25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2"/>
    </row>
    <row r="552" spans="1:37" ht="13.2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25"/>
      <c r="L552" s="1"/>
      <c r="M552" s="25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2"/>
    </row>
    <row r="553" spans="1:37" ht="13.2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25"/>
      <c r="L553" s="1"/>
      <c r="M553" s="25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2"/>
    </row>
    <row r="554" spans="1:37" ht="13.2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25"/>
      <c r="L554" s="1"/>
      <c r="M554" s="25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2"/>
    </row>
    <row r="555" spans="1:37" ht="13.2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25"/>
      <c r="L555" s="1"/>
      <c r="M555" s="25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2"/>
    </row>
    <row r="556" spans="1:37" ht="13.2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25"/>
      <c r="L556" s="1"/>
      <c r="M556" s="25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2"/>
    </row>
    <row r="557" spans="1:37" ht="13.2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25"/>
      <c r="L557" s="1"/>
      <c r="M557" s="25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2"/>
    </row>
    <row r="558" spans="1:37" ht="13.2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25"/>
      <c r="L558" s="1"/>
      <c r="M558" s="25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2"/>
    </row>
    <row r="559" spans="1:37" ht="13.2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25"/>
      <c r="L559" s="1"/>
      <c r="M559" s="25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2"/>
    </row>
    <row r="560" spans="1:37" ht="13.2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25"/>
      <c r="L560" s="1"/>
      <c r="M560" s="25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2"/>
    </row>
    <row r="561" spans="1:37" ht="13.2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25"/>
      <c r="L561" s="1"/>
      <c r="M561" s="25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2"/>
    </row>
    <row r="562" spans="1:37" ht="13.2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25"/>
      <c r="L562" s="1"/>
      <c r="M562" s="25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2"/>
    </row>
    <row r="563" spans="1:37" ht="13.2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25"/>
      <c r="L563" s="1"/>
      <c r="M563" s="25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2"/>
    </row>
    <row r="564" spans="1:37" ht="13.2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25"/>
      <c r="L564" s="1"/>
      <c r="M564" s="25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2"/>
    </row>
    <row r="565" spans="1:37" ht="13.2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25"/>
      <c r="L565" s="1"/>
      <c r="M565" s="25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2"/>
    </row>
    <row r="566" spans="1:37" ht="13.2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25"/>
      <c r="L566" s="1"/>
      <c r="M566" s="25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2"/>
    </row>
    <row r="567" spans="1:37" ht="13.2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25"/>
      <c r="L567" s="1"/>
      <c r="M567" s="25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2"/>
    </row>
    <row r="568" spans="1:37" ht="13.2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25"/>
      <c r="L568" s="1"/>
      <c r="M568" s="25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2"/>
    </row>
    <row r="569" spans="1:37" ht="13.2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25"/>
      <c r="L569" s="1"/>
      <c r="M569" s="25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2"/>
    </row>
    <row r="570" spans="1:37" ht="13.2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25"/>
      <c r="L570" s="1"/>
      <c r="M570" s="25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2"/>
    </row>
    <row r="571" spans="1:37" ht="13.2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25"/>
      <c r="L571" s="1"/>
      <c r="M571" s="25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2"/>
    </row>
    <row r="572" spans="1:37" ht="13.2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25"/>
      <c r="L572" s="1"/>
      <c r="M572" s="25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2"/>
    </row>
    <row r="573" spans="1:37" ht="13.2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25"/>
      <c r="L573" s="1"/>
      <c r="M573" s="25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2"/>
    </row>
    <row r="574" spans="1:37" ht="13.2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25"/>
      <c r="L574" s="1"/>
      <c r="M574" s="25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2"/>
    </row>
    <row r="575" spans="1:37" ht="13.2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25"/>
      <c r="L575" s="1"/>
      <c r="M575" s="25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2"/>
    </row>
    <row r="576" spans="1:37" ht="13.2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25"/>
      <c r="L576" s="1"/>
      <c r="M576" s="25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2"/>
    </row>
    <row r="577" spans="1:37" ht="13.2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25"/>
      <c r="L577" s="1"/>
      <c r="M577" s="25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2"/>
    </row>
    <row r="578" spans="1:37" ht="13.2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25"/>
      <c r="L578" s="1"/>
      <c r="M578" s="25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2"/>
    </row>
    <row r="579" spans="1:37" ht="13.2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25"/>
      <c r="L579" s="1"/>
      <c r="M579" s="25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2"/>
    </row>
    <row r="580" spans="1:37" ht="13.2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25"/>
      <c r="L580" s="1"/>
      <c r="M580" s="25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2"/>
    </row>
    <row r="581" spans="1:37" ht="13.2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25"/>
      <c r="L581" s="1"/>
      <c r="M581" s="25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2"/>
    </row>
    <row r="582" spans="1:37" ht="13.2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25"/>
      <c r="L582" s="1"/>
      <c r="M582" s="25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2"/>
    </row>
    <row r="583" spans="1:37" ht="13.2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25"/>
      <c r="L583" s="1"/>
      <c r="M583" s="25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2"/>
    </row>
    <row r="584" spans="1:37" ht="13.2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25"/>
      <c r="L584" s="1"/>
      <c r="M584" s="25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2"/>
    </row>
    <row r="585" spans="1:37" ht="13.2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25"/>
      <c r="L585" s="1"/>
      <c r="M585" s="25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2"/>
    </row>
    <row r="586" spans="1:37" ht="13.2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25"/>
      <c r="L586" s="1"/>
      <c r="M586" s="25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2"/>
    </row>
    <row r="587" spans="1:37" ht="13.2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25"/>
      <c r="L587" s="1"/>
      <c r="M587" s="25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2"/>
    </row>
    <row r="588" spans="1:37" ht="13.2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25"/>
      <c r="L588" s="1"/>
      <c r="M588" s="25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2"/>
    </row>
    <row r="589" spans="1:37" ht="13.2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25"/>
      <c r="L589" s="1"/>
      <c r="M589" s="25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2"/>
    </row>
    <row r="590" spans="1:37" ht="13.2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25"/>
      <c r="L590" s="1"/>
      <c r="M590" s="25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2"/>
    </row>
    <row r="591" spans="1:37" ht="13.2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25"/>
      <c r="L591" s="1"/>
      <c r="M591" s="25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2"/>
    </row>
    <row r="592" spans="1:37" ht="13.2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25"/>
      <c r="L592" s="1"/>
      <c r="M592" s="25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2"/>
    </row>
    <row r="593" spans="1:37" ht="13.2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25"/>
      <c r="L593" s="1"/>
      <c r="M593" s="25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2"/>
    </row>
    <row r="594" spans="1:37" ht="13.2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25"/>
      <c r="L594" s="1"/>
      <c r="M594" s="25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2"/>
    </row>
    <row r="595" spans="1:37" ht="13.2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25"/>
      <c r="L595" s="1"/>
      <c r="M595" s="25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2"/>
    </row>
    <row r="596" spans="1:37" ht="13.2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25"/>
      <c r="L596" s="1"/>
      <c r="M596" s="25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2"/>
    </row>
    <row r="597" spans="1:37" ht="13.2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25"/>
      <c r="L597" s="1"/>
      <c r="M597" s="25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2"/>
    </row>
    <row r="598" spans="1:37" ht="13.2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25"/>
      <c r="L598" s="1"/>
      <c r="M598" s="25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2"/>
    </row>
    <row r="599" spans="1:37" ht="13.2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25"/>
      <c r="L599" s="1"/>
      <c r="M599" s="25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2"/>
    </row>
    <row r="600" spans="1:37" ht="13.2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25"/>
      <c r="L600" s="1"/>
      <c r="M600" s="25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2"/>
    </row>
    <row r="601" spans="1:37" ht="13.2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25"/>
      <c r="L601" s="1"/>
      <c r="M601" s="25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2"/>
    </row>
    <row r="602" spans="1:37" ht="13.2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25"/>
      <c r="L602" s="1"/>
      <c r="M602" s="25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2"/>
    </row>
    <row r="603" spans="1:37" ht="13.2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25"/>
      <c r="L603" s="1"/>
      <c r="M603" s="25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2"/>
    </row>
    <row r="604" spans="1:37" ht="13.2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25"/>
      <c r="L604" s="1"/>
      <c r="M604" s="25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2"/>
    </row>
    <row r="605" spans="1:37" ht="13.2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25"/>
      <c r="L605" s="1"/>
      <c r="M605" s="25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2"/>
    </row>
    <row r="606" spans="1:37" ht="13.2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25"/>
      <c r="L606" s="1"/>
      <c r="M606" s="25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2"/>
    </row>
    <row r="607" spans="1:37" ht="13.2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25"/>
      <c r="L607" s="1"/>
      <c r="M607" s="25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2"/>
    </row>
    <row r="608" spans="1:37" ht="13.2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25"/>
      <c r="L608" s="1"/>
      <c r="M608" s="25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2"/>
    </row>
    <row r="609" spans="1:37" ht="13.2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25"/>
      <c r="L609" s="1"/>
      <c r="M609" s="25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2"/>
    </row>
    <row r="610" spans="1:37" ht="13.2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25"/>
      <c r="L610" s="1"/>
      <c r="M610" s="25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2"/>
    </row>
    <row r="611" spans="1:37" ht="13.2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25"/>
      <c r="L611" s="1"/>
      <c r="M611" s="25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2"/>
    </row>
    <row r="612" spans="1:37" ht="13.2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25"/>
      <c r="L612" s="1"/>
      <c r="M612" s="25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2"/>
    </row>
    <row r="613" spans="1:37" ht="13.2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25"/>
      <c r="L613" s="1"/>
      <c r="M613" s="25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2"/>
    </row>
    <row r="614" spans="1:37" ht="13.2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25"/>
      <c r="L614" s="1"/>
      <c r="M614" s="25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2"/>
    </row>
    <row r="615" spans="1:37" ht="13.2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25"/>
      <c r="L615" s="1"/>
      <c r="M615" s="25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2"/>
    </row>
    <row r="616" spans="1:37" ht="13.2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25"/>
      <c r="L616" s="1"/>
      <c r="M616" s="25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2"/>
    </row>
    <row r="617" spans="1:37" ht="13.2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25"/>
      <c r="L617" s="1"/>
      <c r="M617" s="25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2"/>
    </row>
    <row r="618" spans="1:37" ht="13.2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25"/>
      <c r="L618" s="1"/>
      <c r="M618" s="25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2"/>
    </row>
    <row r="619" spans="1:37" ht="13.2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25"/>
      <c r="L619" s="1"/>
      <c r="M619" s="25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2"/>
    </row>
    <row r="620" spans="1:37" ht="13.2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25"/>
      <c r="L620" s="1"/>
      <c r="M620" s="25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2"/>
    </row>
    <row r="621" spans="1:37" ht="13.2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25"/>
      <c r="L621" s="1"/>
      <c r="M621" s="25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2"/>
    </row>
    <row r="622" spans="1:37" ht="13.2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25"/>
      <c r="L622" s="1"/>
      <c r="M622" s="25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2"/>
    </row>
    <row r="623" spans="1:37" ht="13.2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25"/>
      <c r="L623" s="1"/>
      <c r="M623" s="25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2"/>
    </row>
    <row r="624" spans="1:37" ht="13.2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25"/>
      <c r="L624" s="1"/>
      <c r="M624" s="25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2"/>
    </row>
    <row r="625" spans="1:37" ht="13.2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25"/>
      <c r="L625" s="1"/>
      <c r="M625" s="25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2"/>
    </row>
    <row r="626" spans="1:37" ht="13.2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25"/>
      <c r="L626" s="1"/>
      <c r="M626" s="25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2"/>
    </row>
    <row r="627" spans="1:37" ht="13.2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25"/>
      <c r="L627" s="1"/>
      <c r="M627" s="25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2"/>
    </row>
    <row r="628" spans="1:37" ht="13.2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25"/>
      <c r="L628" s="1"/>
      <c r="M628" s="25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2"/>
    </row>
    <row r="629" spans="1:37" ht="13.2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25"/>
      <c r="L629" s="1"/>
      <c r="M629" s="25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2"/>
    </row>
    <row r="630" spans="1:37" ht="13.2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25"/>
      <c r="L630" s="1"/>
      <c r="M630" s="25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2"/>
    </row>
    <row r="631" spans="1:37" ht="13.2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25"/>
      <c r="L631" s="1"/>
      <c r="M631" s="25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2"/>
    </row>
    <row r="632" spans="1:37" ht="13.2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25"/>
      <c r="L632" s="1"/>
      <c r="M632" s="25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2"/>
    </row>
    <row r="633" spans="1:37" ht="13.2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25"/>
      <c r="L633" s="1"/>
      <c r="M633" s="25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2"/>
    </row>
    <row r="634" spans="1:37" ht="13.2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25"/>
      <c r="L634" s="1"/>
      <c r="M634" s="25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2"/>
    </row>
    <row r="635" spans="1:37" ht="13.2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25"/>
      <c r="L635" s="1"/>
      <c r="M635" s="25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2"/>
    </row>
    <row r="636" spans="1:37" ht="13.2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25"/>
      <c r="L636" s="1"/>
      <c r="M636" s="25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2"/>
    </row>
    <row r="637" spans="1:37" ht="13.2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25"/>
      <c r="L637" s="1"/>
      <c r="M637" s="25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2"/>
    </row>
    <row r="638" spans="1:37" ht="13.2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25"/>
      <c r="L638" s="1"/>
      <c r="M638" s="25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2"/>
    </row>
    <row r="639" spans="1:37" ht="13.2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25"/>
      <c r="L639" s="1"/>
      <c r="M639" s="25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2"/>
    </row>
    <row r="640" spans="1:37" ht="13.2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25"/>
      <c r="L640" s="1"/>
      <c r="M640" s="25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2"/>
    </row>
    <row r="641" spans="1:37" ht="13.2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25"/>
      <c r="L641" s="1"/>
      <c r="M641" s="25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2"/>
    </row>
    <row r="642" spans="1:37" ht="13.2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25"/>
      <c r="L642" s="1"/>
      <c r="M642" s="25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2"/>
    </row>
    <row r="643" spans="1:37" ht="13.2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25"/>
      <c r="L643" s="1"/>
      <c r="M643" s="25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2"/>
    </row>
    <row r="644" spans="1:37" ht="13.2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25"/>
      <c r="L644" s="1"/>
      <c r="M644" s="25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2"/>
    </row>
    <row r="645" spans="1:37" ht="13.2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25"/>
      <c r="L645" s="1"/>
      <c r="M645" s="25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2"/>
    </row>
    <row r="646" spans="1:37" ht="13.2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25"/>
      <c r="L646" s="1"/>
      <c r="M646" s="25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2"/>
    </row>
    <row r="647" spans="1:37" ht="13.2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25"/>
      <c r="L647" s="1"/>
      <c r="M647" s="25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2"/>
    </row>
    <row r="648" spans="1:37" ht="13.2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25"/>
      <c r="L648" s="1"/>
      <c r="M648" s="25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2"/>
    </row>
    <row r="649" spans="1:37" ht="13.2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25"/>
      <c r="L649" s="1"/>
      <c r="M649" s="25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2"/>
    </row>
    <row r="650" spans="1:37" ht="13.2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25"/>
      <c r="L650" s="1"/>
      <c r="M650" s="25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2"/>
    </row>
    <row r="651" spans="1:37" ht="13.2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25"/>
      <c r="L651" s="1"/>
      <c r="M651" s="25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2"/>
    </row>
    <row r="652" spans="1:37" ht="13.2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25"/>
      <c r="L652" s="1"/>
      <c r="M652" s="25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2"/>
    </row>
    <row r="653" spans="1:37" ht="13.2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25"/>
      <c r="L653" s="1"/>
      <c r="M653" s="25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2"/>
    </row>
    <row r="654" spans="1:37" ht="13.2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25"/>
      <c r="L654" s="1"/>
      <c r="M654" s="25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2"/>
    </row>
    <row r="655" spans="1:37" ht="13.2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25"/>
      <c r="L655" s="1"/>
      <c r="M655" s="25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2"/>
    </row>
    <row r="656" spans="1:37" ht="13.2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25"/>
      <c r="L656" s="1"/>
      <c r="M656" s="25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2"/>
    </row>
    <row r="657" spans="1:37" ht="13.2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25"/>
      <c r="L657" s="1"/>
      <c r="M657" s="25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2"/>
    </row>
    <row r="658" spans="1:37" ht="13.2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25"/>
      <c r="L658" s="1"/>
      <c r="M658" s="25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2"/>
    </row>
    <row r="659" spans="1:37" ht="13.2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25"/>
      <c r="L659" s="1"/>
      <c r="M659" s="25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2"/>
    </row>
    <row r="660" spans="1:37" ht="13.2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25"/>
      <c r="L660" s="1"/>
      <c r="M660" s="25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2"/>
    </row>
    <row r="661" spans="1:37" ht="13.2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25"/>
      <c r="L661" s="1"/>
      <c r="M661" s="25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2"/>
    </row>
    <row r="662" spans="1:37" ht="13.2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25"/>
      <c r="L662" s="1"/>
      <c r="M662" s="25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2"/>
    </row>
    <row r="663" spans="1:37" ht="13.2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25"/>
      <c r="L663" s="1"/>
      <c r="M663" s="25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2"/>
    </row>
    <row r="664" spans="1:37" ht="13.2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25"/>
      <c r="L664" s="1"/>
      <c r="M664" s="25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2"/>
    </row>
    <row r="665" spans="1:37" ht="13.2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25"/>
      <c r="L665" s="1"/>
      <c r="M665" s="25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2"/>
    </row>
    <row r="666" spans="1:37" ht="13.2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25"/>
      <c r="L666" s="1"/>
      <c r="M666" s="25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2"/>
    </row>
    <row r="667" spans="1:37" ht="13.2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25"/>
      <c r="L667" s="1"/>
      <c r="M667" s="25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2"/>
    </row>
    <row r="668" spans="1:37" ht="13.2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25"/>
      <c r="L668" s="1"/>
      <c r="M668" s="25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2"/>
    </row>
    <row r="669" spans="1:37" ht="13.2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25"/>
      <c r="L669" s="1"/>
      <c r="M669" s="25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2"/>
    </row>
    <row r="670" spans="1:37" ht="13.2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25"/>
      <c r="L670" s="1"/>
      <c r="M670" s="25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2"/>
    </row>
    <row r="671" spans="1:37" ht="13.2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25"/>
      <c r="L671" s="1"/>
      <c r="M671" s="25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2"/>
    </row>
    <row r="672" spans="1:37" ht="13.2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25"/>
      <c r="L672" s="1"/>
      <c r="M672" s="25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2"/>
    </row>
    <row r="673" spans="1:37" ht="13.2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25"/>
      <c r="L673" s="1"/>
      <c r="M673" s="25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2"/>
    </row>
    <row r="674" spans="1:37" ht="13.2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25"/>
      <c r="L674" s="1"/>
      <c r="M674" s="25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2"/>
    </row>
    <row r="675" spans="1:37" ht="13.2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25"/>
      <c r="L675" s="1"/>
      <c r="M675" s="25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2"/>
    </row>
    <row r="676" spans="1:37" ht="13.2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25"/>
      <c r="L676" s="1"/>
      <c r="M676" s="25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2"/>
    </row>
    <row r="677" spans="1:37" ht="13.2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25"/>
      <c r="L677" s="1"/>
      <c r="M677" s="25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2"/>
    </row>
    <row r="678" spans="1:37" ht="13.2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25"/>
      <c r="L678" s="1"/>
      <c r="M678" s="25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2"/>
    </row>
    <row r="679" spans="1:37" ht="13.2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25"/>
      <c r="L679" s="1"/>
      <c r="M679" s="25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2"/>
    </row>
    <row r="680" spans="1:37" ht="13.2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25"/>
      <c r="L680" s="1"/>
      <c r="M680" s="25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2"/>
    </row>
    <row r="681" spans="1:37" ht="13.2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25"/>
      <c r="L681" s="1"/>
      <c r="M681" s="25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2"/>
    </row>
    <row r="682" spans="1:37" ht="13.2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25"/>
      <c r="L682" s="1"/>
      <c r="M682" s="25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2"/>
    </row>
    <row r="683" spans="1:37" ht="13.2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25"/>
      <c r="L683" s="1"/>
      <c r="M683" s="25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2"/>
    </row>
    <row r="684" spans="1:37" ht="13.2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25"/>
      <c r="L684" s="1"/>
      <c r="M684" s="25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2"/>
    </row>
    <row r="685" spans="1:37" ht="13.2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25"/>
      <c r="L685" s="1"/>
      <c r="M685" s="25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2"/>
    </row>
    <row r="686" spans="1:37" ht="13.2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25"/>
      <c r="L686" s="1"/>
      <c r="M686" s="25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2"/>
    </row>
    <row r="687" spans="1:37" ht="13.2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25"/>
      <c r="L687" s="1"/>
      <c r="M687" s="25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2"/>
    </row>
    <row r="688" spans="1:37" ht="13.2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25"/>
      <c r="L688" s="1"/>
      <c r="M688" s="25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2"/>
    </row>
    <row r="689" spans="1:37" ht="13.2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25"/>
      <c r="L689" s="1"/>
      <c r="M689" s="25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2"/>
    </row>
    <row r="690" spans="1:37" ht="13.2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25"/>
      <c r="L690" s="1"/>
      <c r="M690" s="25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2"/>
    </row>
    <row r="691" spans="1:37" ht="13.2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25"/>
      <c r="L691" s="1"/>
      <c r="M691" s="25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2"/>
    </row>
    <row r="692" spans="1:37" ht="13.2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25"/>
      <c r="L692" s="1"/>
      <c r="M692" s="25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2"/>
    </row>
    <row r="693" spans="1:37" ht="13.2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25"/>
      <c r="L693" s="1"/>
      <c r="M693" s="25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2"/>
    </row>
    <row r="694" spans="1:37" ht="13.2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25"/>
      <c r="L694" s="1"/>
      <c r="M694" s="25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2"/>
    </row>
    <row r="695" spans="1:37" ht="13.2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25"/>
      <c r="L695" s="1"/>
      <c r="M695" s="25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2"/>
    </row>
    <row r="696" spans="1:37" ht="13.2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25"/>
      <c r="L696" s="1"/>
      <c r="M696" s="25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2"/>
    </row>
    <row r="697" spans="1:37" ht="13.2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25"/>
      <c r="L697" s="1"/>
      <c r="M697" s="25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2"/>
    </row>
    <row r="698" spans="1:37" ht="13.2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25"/>
      <c r="L698" s="1"/>
      <c r="M698" s="25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2"/>
    </row>
    <row r="699" spans="1:37" ht="13.2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25"/>
      <c r="L699" s="1"/>
      <c r="M699" s="25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2"/>
    </row>
    <row r="700" spans="1:37" ht="13.2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25"/>
      <c r="L700" s="1"/>
      <c r="M700" s="25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2"/>
    </row>
    <row r="701" spans="1:37" ht="13.2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25"/>
      <c r="L701" s="1"/>
      <c r="M701" s="25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2"/>
    </row>
    <row r="702" spans="1:37" ht="13.2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25"/>
      <c r="L702" s="1"/>
      <c r="M702" s="25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2"/>
    </row>
    <row r="703" spans="1:37" ht="13.2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25"/>
      <c r="L703" s="1"/>
      <c r="M703" s="25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2"/>
    </row>
    <row r="704" spans="1:37" ht="13.2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25"/>
      <c r="L704" s="1"/>
      <c r="M704" s="25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2"/>
    </row>
    <row r="705" spans="1:37" ht="13.2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25"/>
      <c r="L705" s="1"/>
      <c r="M705" s="25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2"/>
    </row>
    <row r="706" spans="1:37" ht="13.2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25"/>
      <c r="L706" s="1"/>
      <c r="M706" s="25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2"/>
    </row>
    <row r="707" spans="1:37" ht="13.2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25"/>
      <c r="L707" s="1"/>
      <c r="M707" s="25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2"/>
    </row>
    <row r="708" spans="1:37" ht="13.2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25"/>
      <c r="L708" s="1"/>
      <c r="M708" s="25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2"/>
    </row>
    <row r="709" spans="1:37" ht="13.2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25"/>
      <c r="L709" s="1"/>
      <c r="M709" s="25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2"/>
    </row>
    <row r="710" spans="1:37" ht="13.2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25"/>
      <c r="L710" s="1"/>
      <c r="M710" s="25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2"/>
    </row>
    <row r="711" spans="1:37" ht="13.2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25"/>
      <c r="L711" s="1"/>
      <c r="M711" s="25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2"/>
    </row>
    <row r="712" spans="1:37" ht="13.2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25"/>
      <c r="L712" s="1"/>
      <c r="M712" s="25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2"/>
    </row>
    <row r="713" spans="1:37" ht="13.2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25"/>
      <c r="L713" s="1"/>
      <c r="M713" s="25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2"/>
    </row>
    <row r="714" spans="1:37" ht="13.2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25"/>
      <c r="L714" s="1"/>
      <c r="M714" s="25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2"/>
    </row>
    <row r="715" spans="1:37" ht="13.2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25"/>
      <c r="L715" s="1"/>
      <c r="M715" s="25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2"/>
    </row>
    <row r="716" spans="1:37" ht="13.2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25"/>
      <c r="L716" s="1"/>
      <c r="M716" s="25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2"/>
    </row>
    <row r="717" spans="1:37" ht="13.2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25"/>
      <c r="L717" s="1"/>
      <c r="M717" s="25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2"/>
    </row>
    <row r="718" spans="1:37" ht="13.2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25"/>
      <c r="L718" s="1"/>
      <c r="M718" s="25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2"/>
    </row>
    <row r="719" spans="1:37" ht="13.2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25"/>
      <c r="L719" s="1"/>
      <c r="M719" s="25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2"/>
    </row>
    <row r="720" spans="1:37" ht="13.2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25"/>
      <c r="L720" s="1"/>
      <c r="M720" s="25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2"/>
    </row>
    <row r="721" spans="1:37" ht="13.2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25"/>
      <c r="L721" s="1"/>
      <c r="M721" s="25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2"/>
    </row>
    <row r="722" spans="1:37" ht="13.2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25"/>
      <c r="L722" s="1"/>
      <c r="M722" s="25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2"/>
    </row>
    <row r="723" spans="1:37" ht="13.2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25"/>
      <c r="L723" s="1"/>
      <c r="M723" s="25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2"/>
    </row>
    <row r="724" spans="1:37" ht="13.2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25"/>
      <c r="L724" s="1"/>
      <c r="M724" s="25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2"/>
    </row>
    <row r="725" spans="1:37" ht="13.2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25"/>
      <c r="L725" s="1"/>
      <c r="M725" s="25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2"/>
    </row>
    <row r="726" spans="1:37" ht="13.2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25"/>
      <c r="L726" s="1"/>
      <c r="M726" s="25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2"/>
    </row>
    <row r="727" spans="1:37" ht="13.2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25"/>
      <c r="L727" s="1"/>
      <c r="M727" s="25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2"/>
    </row>
    <row r="728" spans="1:37" ht="13.2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25"/>
      <c r="L728" s="1"/>
      <c r="M728" s="25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2"/>
    </row>
    <row r="729" spans="1:37" ht="13.2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25"/>
      <c r="L729" s="1"/>
      <c r="M729" s="25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2"/>
    </row>
    <row r="730" spans="1:37" ht="13.2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25"/>
      <c r="L730" s="1"/>
      <c r="M730" s="25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2"/>
    </row>
    <row r="731" spans="1:37" ht="13.2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25"/>
      <c r="L731" s="1"/>
      <c r="M731" s="25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2"/>
    </row>
    <row r="732" spans="1:37" ht="13.2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25"/>
      <c r="L732" s="1"/>
      <c r="M732" s="25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2"/>
    </row>
    <row r="733" spans="1:37" ht="13.2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25"/>
      <c r="L733" s="1"/>
      <c r="M733" s="25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2"/>
    </row>
    <row r="734" spans="1:37" ht="13.2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25"/>
      <c r="L734" s="1"/>
      <c r="M734" s="25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2"/>
    </row>
    <row r="735" spans="1:37" ht="13.2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25"/>
      <c r="L735" s="1"/>
      <c r="M735" s="25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2"/>
    </row>
    <row r="736" spans="1:37" ht="13.2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25"/>
      <c r="L736" s="1"/>
      <c r="M736" s="25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2"/>
    </row>
    <row r="737" spans="1:37" ht="13.2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25"/>
      <c r="L737" s="1"/>
      <c r="M737" s="25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2"/>
    </row>
    <row r="738" spans="1:37" ht="13.2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25"/>
      <c r="L738" s="1"/>
      <c r="M738" s="25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2"/>
    </row>
    <row r="739" spans="1:37" ht="13.2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25"/>
      <c r="L739" s="1"/>
      <c r="M739" s="25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2"/>
    </row>
    <row r="740" spans="1:37" ht="13.2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25"/>
      <c r="L740" s="1"/>
      <c r="M740" s="25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2"/>
    </row>
    <row r="741" spans="1:37" ht="13.2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25"/>
      <c r="L741" s="1"/>
      <c r="M741" s="25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2"/>
    </row>
    <row r="742" spans="1:37" ht="13.2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25"/>
      <c r="L742" s="1"/>
      <c r="M742" s="25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2"/>
    </row>
    <row r="743" spans="1:37" ht="13.2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25"/>
      <c r="L743" s="1"/>
      <c r="M743" s="25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2"/>
    </row>
    <row r="744" spans="1:37" ht="13.2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25"/>
      <c r="L744" s="1"/>
      <c r="M744" s="25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2"/>
    </row>
    <row r="745" spans="1:37" ht="13.2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25"/>
      <c r="L745" s="1"/>
      <c r="M745" s="25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2"/>
    </row>
    <row r="746" spans="1:37" ht="13.2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25"/>
      <c r="L746" s="1"/>
      <c r="M746" s="25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2"/>
    </row>
    <row r="747" spans="1:37" ht="13.2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25"/>
      <c r="L747" s="1"/>
      <c r="M747" s="25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2"/>
    </row>
    <row r="748" spans="1:37" ht="13.2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25"/>
      <c r="L748" s="1"/>
      <c r="M748" s="25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2"/>
    </row>
    <row r="749" spans="1:37" ht="13.2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25"/>
      <c r="L749" s="1"/>
      <c r="M749" s="25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2"/>
    </row>
    <row r="750" spans="1:37" ht="13.2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25"/>
      <c r="L750" s="1"/>
      <c r="M750" s="25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2"/>
    </row>
    <row r="751" spans="1:37" ht="13.2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25"/>
      <c r="L751" s="1"/>
      <c r="M751" s="25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2"/>
    </row>
    <row r="752" spans="1:37" ht="13.2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25"/>
      <c r="L752" s="1"/>
      <c r="M752" s="25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2"/>
    </row>
    <row r="753" spans="1:37" ht="13.2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25"/>
      <c r="L753" s="1"/>
      <c r="M753" s="25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2"/>
    </row>
    <row r="754" spans="1:37" ht="13.2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25"/>
      <c r="L754" s="1"/>
      <c r="M754" s="25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2"/>
    </row>
    <row r="755" spans="1:37" ht="13.2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25"/>
      <c r="L755" s="1"/>
      <c r="M755" s="25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2"/>
    </row>
    <row r="756" spans="1:37" ht="13.2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25"/>
      <c r="L756" s="1"/>
      <c r="M756" s="25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2"/>
    </row>
    <row r="757" spans="1:37" ht="13.2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25"/>
      <c r="L757" s="1"/>
      <c r="M757" s="25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2"/>
    </row>
    <row r="758" spans="1:37" ht="13.2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25"/>
      <c r="L758" s="1"/>
      <c r="M758" s="25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2"/>
    </row>
    <row r="759" spans="1:37" ht="13.2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25"/>
      <c r="L759" s="1"/>
      <c r="M759" s="25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2"/>
    </row>
    <row r="760" spans="1:37" ht="13.2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25"/>
      <c r="L760" s="1"/>
      <c r="M760" s="25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2"/>
    </row>
    <row r="761" spans="1:37" ht="13.2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25"/>
      <c r="L761" s="1"/>
      <c r="M761" s="25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2"/>
    </row>
    <row r="762" spans="1:37" ht="13.2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25"/>
      <c r="L762" s="1"/>
      <c r="M762" s="25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2"/>
    </row>
    <row r="763" spans="1:37" ht="13.2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25"/>
      <c r="L763" s="1"/>
      <c r="M763" s="25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2"/>
    </row>
    <row r="764" spans="1:37" ht="13.2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25"/>
      <c r="L764" s="1"/>
      <c r="M764" s="25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2"/>
    </row>
    <row r="765" spans="1:37" ht="13.2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25"/>
      <c r="L765" s="1"/>
      <c r="M765" s="25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2"/>
    </row>
    <row r="766" spans="1:37" ht="13.2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25"/>
      <c r="L766" s="1"/>
      <c r="M766" s="25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2"/>
    </row>
    <row r="767" spans="1:37" ht="13.2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25"/>
      <c r="L767" s="1"/>
      <c r="M767" s="25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2"/>
    </row>
    <row r="768" spans="1:37" ht="13.2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25"/>
      <c r="L768" s="1"/>
      <c r="M768" s="25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2"/>
    </row>
    <row r="769" spans="1:37" ht="13.2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25"/>
      <c r="L769" s="1"/>
      <c r="M769" s="25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2"/>
    </row>
    <row r="770" spans="1:37" ht="13.2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25"/>
      <c r="L770" s="1"/>
      <c r="M770" s="25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2"/>
    </row>
    <row r="771" spans="1:37" ht="13.2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25"/>
      <c r="L771" s="1"/>
      <c r="M771" s="25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2"/>
    </row>
    <row r="772" spans="1:37" ht="13.2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25"/>
      <c r="L772" s="1"/>
      <c r="M772" s="25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2"/>
    </row>
    <row r="773" spans="1:37" ht="13.2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25"/>
      <c r="L773" s="1"/>
      <c r="M773" s="25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2"/>
    </row>
    <row r="774" spans="1:37" ht="13.2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25"/>
      <c r="L774" s="1"/>
      <c r="M774" s="25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2"/>
    </row>
    <row r="775" spans="1:37" ht="13.2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25"/>
      <c r="L775" s="1"/>
      <c r="M775" s="25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2"/>
    </row>
    <row r="776" spans="1:37" ht="13.2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25"/>
      <c r="L776" s="1"/>
      <c r="M776" s="25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2"/>
    </row>
    <row r="777" spans="1:37" ht="13.2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25"/>
      <c r="L777" s="1"/>
      <c r="M777" s="25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2"/>
    </row>
    <row r="778" spans="1:37" ht="13.2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25"/>
      <c r="L778" s="1"/>
      <c r="M778" s="25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2"/>
    </row>
    <row r="779" spans="1:37" ht="13.2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25"/>
      <c r="L779" s="1"/>
      <c r="M779" s="25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2"/>
    </row>
    <row r="780" spans="1:37" ht="13.2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25"/>
      <c r="L780" s="1"/>
      <c r="M780" s="25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2"/>
    </row>
    <row r="781" spans="1:37" ht="13.2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25"/>
      <c r="L781" s="1"/>
      <c r="M781" s="25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2"/>
    </row>
    <row r="782" spans="1:37" ht="13.2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25"/>
      <c r="L782" s="1"/>
      <c r="M782" s="25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2"/>
    </row>
    <row r="783" spans="1:37" ht="13.2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25"/>
      <c r="L783" s="1"/>
      <c r="M783" s="25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2"/>
    </row>
    <row r="784" spans="1:37" ht="13.2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25"/>
      <c r="L784" s="1"/>
      <c r="M784" s="25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2"/>
    </row>
    <row r="785" spans="1:37" ht="13.2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25"/>
      <c r="L785" s="1"/>
      <c r="M785" s="25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2"/>
    </row>
    <row r="786" spans="1:37" ht="13.2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25"/>
      <c r="L786" s="1"/>
      <c r="M786" s="25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2"/>
    </row>
    <row r="787" spans="1:37" ht="13.2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25"/>
      <c r="L787" s="1"/>
      <c r="M787" s="25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2"/>
    </row>
    <row r="788" spans="1:37" ht="13.2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25"/>
      <c r="L788" s="1"/>
      <c r="M788" s="25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2"/>
    </row>
    <row r="789" spans="1:37" ht="13.2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25"/>
      <c r="L789" s="1"/>
      <c r="M789" s="25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2"/>
    </row>
    <row r="790" spans="1:37" ht="13.2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25"/>
      <c r="L790" s="1"/>
      <c r="M790" s="25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2"/>
    </row>
    <row r="791" spans="1:37" ht="13.2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25"/>
      <c r="L791" s="1"/>
      <c r="M791" s="25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2"/>
    </row>
    <row r="792" spans="1:37" ht="13.2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25"/>
      <c r="L792" s="1"/>
      <c r="M792" s="25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2"/>
    </row>
    <row r="793" spans="1:37" ht="13.2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25"/>
      <c r="L793" s="1"/>
      <c r="M793" s="25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2"/>
    </row>
    <row r="794" spans="1:37" ht="13.2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25"/>
      <c r="L794" s="1"/>
      <c r="M794" s="25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2"/>
    </row>
    <row r="795" spans="1:37" ht="13.2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25"/>
      <c r="L795" s="1"/>
      <c r="M795" s="25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2"/>
    </row>
    <row r="796" spans="1:37" ht="13.2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25"/>
      <c r="L796" s="1"/>
      <c r="M796" s="25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2"/>
    </row>
    <row r="797" spans="1:37" ht="13.2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25"/>
      <c r="L797" s="1"/>
      <c r="M797" s="25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2"/>
    </row>
    <row r="798" spans="1:37" ht="13.2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25"/>
      <c r="L798" s="1"/>
      <c r="M798" s="25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2"/>
    </row>
    <row r="799" spans="1:37" ht="13.2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25"/>
      <c r="L799" s="1"/>
      <c r="M799" s="25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2"/>
    </row>
    <row r="800" spans="1:37" ht="13.2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25"/>
      <c r="L800" s="1"/>
      <c r="M800" s="25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2"/>
    </row>
    <row r="801" spans="1:37" ht="13.2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25"/>
      <c r="L801" s="1"/>
      <c r="M801" s="25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2"/>
    </row>
    <row r="802" spans="1:37" ht="13.2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25"/>
      <c r="L802" s="1"/>
      <c r="M802" s="25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2"/>
    </row>
    <row r="803" spans="1:37" ht="13.2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25"/>
      <c r="L803" s="1"/>
      <c r="M803" s="25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2"/>
    </row>
    <row r="804" spans="1:37" ht="13.2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25"/>
      <c r="L804" s="1"/>
      <c r="M804" s="25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2"/>
    </row>
    <row r="805" spans="1:37" ht="13.2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25"/>
      <c r="L805" s="1"/>
      <c r="M805" s="25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2"/>
    </row>
    <row r="806" spans="1:37" ht="13.2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25"/>
      <c r="L806" s="1"/>
      <c r="M806" s="25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2"/>
    </row>
    <row r="807" spans="1:37" ht="13.2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25"/>
      <c r="L807" s="1"/>
      <c r="M807" s="25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2"/>
    </row>
    <row r="808" spans="1:37" ht="13.2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25"/>
      <c r="L808" s="1"/>
      <c r="M808" s="25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2"/>
    </row>
    <row r="809" spans="1:37" ht="13.2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25"/>
      <c r="L809" s="1"/>
      <c r="M809" s="25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2"/>
    </row>
    <row r="810" spans="1:37" ht="13.2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25"/>
      <c r="L810" s="1"/>
      <c r="M810" s="25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2"/>
    </row>
    <row r="811" spans="1:37" ht="13.2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25"/>
      <c r="L811" s="1"/>
      <c r="M811" s="25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2"/>
    </row>
    <row r="812" spans="1:37" ht="13.2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25"/>
      <c r="L812" s="1"/>
      <c r="M812" s="25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2"/>
    </row>
    <row r="813" spans="1:37" ht="13.2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25"/>
      <c r="L813" s="1"/>
      <c r="M813" s="25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2"/>
    </row>
    <row r="814" spans="1:37" ht="13.2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25"/>
      <c r="L814" s="1"/>
      <c r="M814" s="25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2"/>
    </row>
    <row r="815" spans="1:37" ht="13.2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25"/>
      <c r="L815" s="1"/>
      <c r="M815" s="25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2"/>
    </row>
    <row r="816" spans="1:37" ht="13.2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25"/>
      <c r="L816" s="1"/>
      <c r="M816" s="25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2"/>
    </row>
    <row r="817" spans="1:37" ht="13.2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25"/>
      <c r="L817" s="1"/>
      <c r="M817" s="25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2"/>
    </row>
    <row r="818" spans="1:37" ht="13.2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25"/>
      <c r="L818" s="1"/>
      <c r="M818" s="25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2"/>
    </row>
    <row r="819" spans="1:37" ht="13.2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25"/>
      <c r="L819" s="1"/>
      <c r="M819" s="25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2"/>
    </row>
    <row r="820" spans="1:37" ht="13.2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25"/>
      <c r="L820" s="1"/>
      <c r="M820" s="25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2"/>
    </row>
    <row r="821" spans="1:37" ht="13.2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25"/>
      <c r="L821" s="1"/>
      <c r="M821" s="25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2"/>
    </row>
    <row r="822" spans="1:37" ht="13.2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25"/>
      <c r="L822" s="1"/>
      <c r="M822" s="25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2"/>
    </row>
    <row r="823" spans="1:37" ht="13.2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25"/>
      <c r="L823" s="1"/>
      <c r="M823" s="25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2"/>
    </row>
    <row r="824" spans="1:37" ht="13.2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25"/>
      <c r="L824" s="1"/>
      <c r="M824" s="25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2"/>
    </row>
    <row r="825" spans="1:37" ht="13.2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25"/>
      <c r="L825" s="1"/>
      <c r="M825" s="25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2"/>
    </row>
    <row r="826" spans="1:37" ht="13.2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25"/>
      <c r="L826" s="1"/>
      <c r="M826" s="25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2"/>
    </row>
    <row r="827" spans="1:37" ht="13.2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25"/>
      <c r="L827" s="1"/>
      <c r="M827" s="25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2"/>
    </row>
    <row r="828" spans="1:37" ht="13.2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25"/>
      <c r="L828" s="1"/>
      <c r="M828" s="25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2"/>
    </row>
    <row r="829" spans="1:37" ht="13.2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25"/>
      <c r="L829" s="1"/>
      <c r="M829" s="25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2"/>
    </row>
    <row r="830" spans="1:37" ht="13.2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25"/>
      <c r="L830" s="1"/>
      <c r="M830" s="25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2"/>
    </row>
    <row r="831" spans="1:37" ht="13.2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25"/>
      <c r="L831" s="1"/>
      <c r="M831" s="25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2"/>
    </row>
    <row r="832" spans="1:37" ht="13.2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25"/>
      <c r="L832" s="1"/>
      <c r="M832" s="25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2"/>
    </row>
    <row r="833" spans="1:37" ht="13.2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25"/>
      <c r="L833" s="1"/>
      <c r="M833" s="25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2"/>
    </row>
    <row r="834" spans="1:37" ht="13.2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25"/>
      <c r="L834" s="1"/>
      <c r="M834" s="25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2"/>
    </row>
    <row r="835" spans="1:37" ht="13.2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25"/>
      <c r="L835" s="1"/>
      <c r="M835" s="25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2"/>
    </row>
    <row r="836" spans="1:37" ht="13.2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25"/>
      <c r="L836" s="1"/>
      <c r="M836" s="25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2"/>
    </row>
    <row r="837" spans="1:37" ht="13.2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25"/>
      <c r="L837" s="1"/>
      <c r="M837" s="25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2"/>
    </row>
    <row r="838" spans="1:37" ht="13.2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25"/>
      <c r="L838" s="1"/>
      <c r="M838" s="25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2"/>
    </row>
    <row r="839" spans="1:37" ht="13.2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25"/>
      <c r="L839" s="1"/>
      <c r="M839" s="25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2"/>
    </row>
    <row r="840" spans="1:37" ht="13.2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25"/>
      <c r="L840" s="1"/>
      <c r="M840" s="25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2"/>
    </row>
    <row r="841" spans="1:37" ht="13.2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25"/>
      <c r="L841" s="1"/>
      <c r="M841" s="25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2"/>
    </row>
    <row r="842" spans="1:37" ht="13.2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25"/>
      <c r="L842" s="1"/>
      <c r="M842" s="25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2"/>
    </row>
    <row r="843" spans="1:37" ht="13.2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25"/>
      <c r="L843" s="1"/>
      <c r="M843" s="25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2"/>
    </row>
    <row r="844" spans="1:37" ht="13.2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25"/>
      <c r="L844" s="1"/>
      <c r="M844" s="25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2"/>
    </row>
    <row r="845" spans="1:37" ht="13.2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25"/>
      <c r="L845" s="1"/>
      <c r="M845" s="25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2"/>
    </row>
    <row r="846" spans="1:37" ht="13.2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25"/>
      <c r="L846" s="1"/>
      <c r="M846" s="25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2"/>
    </row>
    <row r="847" spans="1:37" ht="13.2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25"/>
      <c r="L847" s="1"/>
      <c r="M847" s="25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2"/>
    </row>
    <row r="848" spans="1:37" ht="13.2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25"/>
      <c r="L848" s="1"/>
      <c r="M848" s="25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2"/>
    </row>
    <row r="849" spans="1:37" ht="13.2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25"/>
      <c r="L849" s="1"/>
      <c r="M849" s="25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2"/>
    </row>
    <row r="850" spans="1:37" ht="13.2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25"/>
      <c r="L850" s="1"/>
      <c r="M850" s="25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2"/>
    </row>
    <row r="851" spans="1:37" ht="13.2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25"/>
      <c r="L851" s="1"/>
      <c r="M851" s="25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2"/>
    </row>
    <row r="852" spans="1:37" ht="13.2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25"/>
      <c r="L852" s="1"/>
      <c r="M852" s="25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2"/>
    </row>
    <row r="853" spans="1:37" ht="13.2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25"/>
      <c r="L853" s="1"/>
      <c r="M853" s="25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2"/>
    </row>
    <row r="854" spans="1:37" ht="13.2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25"/>
      <c r="L854" s="1"/>
      <c r="M854" s="25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2"/>
    </row>
    <row r="855" spans="1:37" ht="13.2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25"/>
      <c r="L855" s="1"/>
      <c r="M855" s="25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2"/>
    </row>
    <row r="856" spans="1:37" ht="13.2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25"/>
      <c r="L856" s="1"/>
      <c r="M856" s="25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2"/>
    </row>
    <row r="857" spans="1:37" ht="13.2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25"/>
      <c r="L857" s="1"/>
      <c r="M857" s="25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2"/>
    </row>
    <row r="858" spans="1:37" ht="13.2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25"/>
      <c r="L858" s="1"/>
      <c r="M858" s="25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2"/>
    </row>
    <row r="859" spans="1:37" ht="13.2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25"/>
      <c r="L859" s="1"/>
      <c r="M859" s="25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2"/>
    </row>
    <row r="860" spans="1:37" ht="13.2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25"/>
      <c r="L860" s="1"/>
      <c r="M860" s="25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2"/>
    </row>
    <row r="861" spans="1:37" ht="13.2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25"/>
      <c r="L861" s="1"/>
      <c r="M861" s="25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2"/>
    </row>
    <row r="862" spans="1:37" ht="13.2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25"/>
      <c r="L862" s="1"/>
      <c r="M862" s="25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2"/>
    </row>
    <row r="863" spans="1:37" ht="13.2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25"/>
      <c r="L863" s="1"/>
      <c r="M863" s="25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2"/>
    </row>
    <row r="864" spans="1:37" ht="13.2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25"/>
      <c r="L864" s="1"/>
      <c r="M864" s="25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2"/>
    </row>
    <row r="865" spans="1:37" ht="13.2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25"/>
      <c r="L865" s="1"/>
      <c r="M865" s="25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2"/>
    </row>
    <row r="866" spans="1:37" ht="13.2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25"/>
      <c r="L866" s="1"/>
      <c r="M866" s="25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2"/>
    </row>
    <row r="867" spans="1:37" ht="13.2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25"/>
      <c r="L867" s="1"/>
      <c r="M867" s="25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2"/>
    </row>
    <row r="868" spans="1:37" ht="13.2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25"/>
      <c r="L868" s="1"/>
      <c r="M868" s="25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2"/>
    </row>
    <row r="869" spans="1:37" ht="13.2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25"/>
      <c r="L869" s="1"/>
      <c r="M869" s="25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2"/>
    </row>
    <row r="870" spans="1:37" ht="13.2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25"/>
      <c r="L870" s="1"/>
      <c r="M870" s="25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2"/>
    </row>
    <row r="871" spans="1:37" ht="13.2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25"/>
      <c r="L871" s="1"/>
      <c r="M871" s="25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2"/>
    </row>
    <row r="872" spans="1:37" ht="13.2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25"/>
      <c r="L872" s="1"/>
      <c r="M872" s="25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2"/>
    </row>
    <row r="873" spans="1:37" ht="13.2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25"/>
      <c r="L873" s="1"/>
      <c r="M873" s="25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2"/>
    </row>
    <row r="874" spans="1:37" ht="13.2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25"/>
      <c r="L874" s="1"/>
      <c r="M874" s="25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2"/>
    </row>
    <row r="875" spans="1:37" ht="13.2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25"/>
      <c r="L875" s="1"/>
      <c r="M875" s="25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2"/>
    </row>
    <row r="876" spans="1:37" ht="13.2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25"/>
      <c r="L876" s="1"/>
      <c r="M876" s="25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2"/>
    </row>
    <row r="877" spans="1:37" ht="13.2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25"/>
      <c r="L877" s="1"/>
      <c r="M877" s="25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2"/>
    </row>
    <row r="878" spans="1:37" ht="13.2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25"/>
      <c r="L878" s="1"/>
      <c r="M878" s="25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2"/>
    </row>
    <row r="879" spans="1:37" ht="13.2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25"/>
      <c r="L879" s="1"/>
      <c r="M879" s="25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2"/>
    </row>
    <row r="880" spans="1:37" ht="13.2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25"/>
      <c r="L880" s="1"/>
      <c r="M880" s="25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2"/>
    </row>
    <row r="881" spans="1:37" ht="13.2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25"/>
      <c r="L881" s="1"/>
      <c r="M881" s="25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2"/>
    </row>
    <row r="882" spans="1:37" ht="13.2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25"/>
      <c r="L882" s="1"/>
      <c r="M882" s="25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2"/>
    </row>
    <row r="883" spans="1:37" ht="13.2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25"/>
      <c r="L883" s="1"/>
      <c r="M883" s="25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2"/>
    </row>
    <row r="884" spans="1:37" ht="13.2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25"/>
      <c r="L884" s="1"/>
      <c r="M884" s="25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2"/>
    </row>
    <row r="885" spans="1:37" ht="13.2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25"/>
      <c r="L885" s="1"/>
      <c r="M885" s="25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2"/>
    </row>
    <row r="886" spans="1:37" ht="13.2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25"/>
      <c r="L886" s="1"/>
      <c r="M886" s="25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2"/>
    </row>
    <row r="887" spans="1:37" ht="13.2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25"/>
      <c r="L887" s="1"/>
      <c r="M887" s="25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2"/>
    </row>
    <row r="888" spans="1:37" ht="13.2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25"/>
      <c r="L888" s="1"/>
      <c r="M888" s="25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2"/>
    </row>
    <row r="889" spans="1:37" ht="13.2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25"/>
      <c r="L889" s="1"/>
      <c r="M889" s="25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2"/>
    </row>
    <row r="890" spans="1:37" ht="13.2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25"/>
      <c r="L890" s="1"/>
      <c r="M890" s="25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2"/>
    </row>
    <row r="891" spans="1:37" ht="13.2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25"/>
      <c r="L891" s="1"/>
      <c r="M891" s="25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2"/>
    </row>
    <row r="892" spans="1:37" ht="13.2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25"/>
      <c r="L892" s="1"/>
      <c r="M892" s="25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2"/>
    </row>
    <row r="893" spans="1:37" ht="13.2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25"/>
      <c r="L893" s="1"/>
      <c r="M893" s="25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2"/>
    </row>
    <row r="894" spans="1:37" ht="13.2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25"/>
      <c r="L894" s="1"/>
      <c r="M894" s="25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2"/>
    </row>
    <row r="895" spans="1:37" ht="13.2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25"/>
      <c r="L895" s="1"/>
      <c r="M895" s="25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2"/>
    </row>
    <row r="896" spans="1:37" ht="13.2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25"/>
      <c r="L896" s="1"/>
      <c r="M896" s="25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2"/>
    </row>
    <row r="897" spans="1:37" ht="13.2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25"/>
      <c r="L897" s="1"/>
      <c r="M897" s="25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2"/>
    </row>
    <row r="898" spans="1:37" ht="13.2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25"/>
      <c r="L898" s="1"/>
      <c r="M898" s="25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2"/>
    </row>
    <row r="899" spans="1:37" ht="13.2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25"/>
      <c r="L899" s="1"/>
      <c r="M899" s="25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2"/>
    </row>
    <row r="900" spans="1:37" ht="13.2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25"/>
      <c r="L900" s="1"/>
      <c r="M900" s="25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2"/>
    </row>
    <row r="901" spans="1:37" ht="13.2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25"/>
      <c r="L901" s="1"/>
      <c r="M901" s="25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2"/>
    </row>
    <row r="902" spans="1:37" ht="13.2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25"/>
      <c r="L902" s="1"/>
      <c r="M902" s="25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2"/>
    </row>
    <row r="903" spans="1:37" ht="13.2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25"/>
      <c r="L903" s="1"/>
      <c r="M903" s="25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2"/>
    </row>
    <row r="904" spans="1:37" ht="13.2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25"/>
      <c r="L904" s="1"/>
      <c r="M904" s="25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2"/>
    </row>
    <row r="905" spans="1:37" ht="13.2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25"/>
      <c r="L905" s="1"/>
      <c r="M905" s="25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2"/>
    </row>
    <row r="906" spans="1:37" ht="13.2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25"/>
      <c r="L906" s="1"/>
      <c r="M906" s="25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2"/>
    </row>
    <row r="907" spans="1:37" ht="13.2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25"/>
      <c r="L907" s="1"/>
      <c r="M907" s="25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2"/>
    </row>
    <row r="908" spans="1:37" ht="13.2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25"/>
      <c r="L908" s="1"/>
      <c r="M908" s="25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2"/>
    </row>
    <row r="909" spans="1:37" ht="13.2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25"/>
      <c r="L909" s="1"/>
      <c r="M909" s="25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2"/>
    </row>
    <row r="910" spans="1:37" ht="13.2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25"/>
      <c r="L910" s="1"/>
      <c r="M910" s="25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2"/>
    </row>
    <row r="911" spans="1:37" ht="13.2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25"/>
      <c r="L911" s="1"/>
      <c r="M911" s="25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2"/>
    </row>
    <row r="912" spans="1:37" ht="13.2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25"/>
      <c r="L912" s="1"/>
      <c r="M912" s="25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2"/>
    </row>
    <row r="913" spans="1:37" ht="13.2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25"/>
      <c r="L913" s="1"/>
      <c r="M913" s="25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2"/>
    </row>
    <row r="914" spans="1:37" ht="13.2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25"/>
      <c r="L914" s="1"/>
      <c r="M914" s="25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2"/>
    </row>
    <row r="915" spans="1:37" ht="13.2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25"/>
      <c r="L915" s="1"/>
      <c r="M915" s="25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2"/>
    </row>
    <row r="916" spans="1:37" ht="13.2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25"/>
      <c r="L916" s="1"/>
      <c r="M916" s="25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2"/>
    </row>
    <row r="917" spans="1:37" ht="13.2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25"/>
      <c r="L917" s="1"/>
      <c r="M917" s="25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2"/>
    </row>
    <row r="918" spans="1:37" ht="13.2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25"/>
      <c r="L918" s="1"/>
      <c r="M918" s="25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2"/>
    </row>
    <row r="919" spans="1:37" ht="13.2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25"/>
      <c r="L919" s="1"/>
      <c r="M919" s="25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2"/>
    </row>
    <row r="920" spans="1:37" ht="13.2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25"/>
      <c r="L920" s="1"/>
      <c r="M920" s="25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2"/>
    </row>
    <row r="921" spans="1:37" ht="13.2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25"/>
      <c r="L921" s="1"/>
      <c r="M921" s="25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2"/>
    </row>
    <row r="922" spans="1:37" ht="13.2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25"/>
      <c r="L922" s="1"/>
      <c r="M922" s="25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2"/>
    </row>
    <row r="923" spans="1:37" ht="13.2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25"/>
      <c r="L923" s="1"/>
      <c r="M923" s="25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2"/>
    </row>
    <row r="924" spans="1:37" ht="13.2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25"/>
      <c r="L924" s="1"/>
      <c r="M924" s="25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2"/>
    </row>
    <row r="925" spans="1:37" ht="13.2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25"/>
      <c r="L925" s="1"/>
      <c r="M925" s="25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2"/>
    </row>
    <row r="926" spans="1:37" ht="13.2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25"/>
      <c r="L926" s="1"/>
      <c r="M926" s="25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2"/>
    </row>
    <row r="927" spans="1:37" ht="13.2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25"/>
      <c r="L927" s="1"/>
      <c r="M927" s="25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2"/>
    </row>
    <row r="928" spans="1:37" ht="13.2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25"/>
      <c r="L928" s="1"/>
      <c r="M928" s="25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2"/>
    </row>
    <row r="929" spans="1:37" ht="13.2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25"/>
      <c r="L929" s="1"/>
      <c r="M929" s="25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2"/>
    </row>
    <row r="930" spans="1:37" ht="13.2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25"/>
      <c r="L930" s="1"/>
      <c r="M930" s="25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2"/>
    </row>
    <row r="931" spans="1:37" ht="13.2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25"/>
      <c r="L931" s="1"/>
      <c r="M931" s="25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2"/>
    </row>
    <row r="932" spans="1:37" ht="13.2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25"/>
      <c r="L932" s="1"/>
      <c r="M932" s="25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2"/>
    </row>
    <row r="933" spans="1:37" ht="13.2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25"/>
      <c r="L933" s="1"/>
      <c r="M933" s="25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2"/>
    </row>
    <row r="934" spans="1:37" ht="13.2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25"/>
      <c r="L934" s="1"/>
      <c r="M934" s="25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2"/>
    </row>
    <row r="935" spans="1:37" ht="13.2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25"/>
      <c r="L935" s="1"/>
      <c r="M935" s="25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2"/>
    </row>
    <row r="936" spans="1:37" ht="13.2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25"/>
      <c r="L936" s="1"/>
      <c r="M936" s="25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2"/>
    </row>
    <row r="937" spans="1:37" ht="13.2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25"/>
      <c r="L937" s="1"/>
      <c r="M937" s="25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2"/>
    </row>
    <row r="938" spans="1:37" ht="13.2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25"/>
      <c r="L938" s="1"/>
      <c r="M938" s="25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2"/>
    </row>
    <row r="939" spans="1:37" ht="13.2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25"/>
      <c r="L939" s="1"/>
      <c r="M939" s="25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2"/>
    </row>
    <row r="940" spans="1:37" ht="13.2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25"/>
      <c r="L940" s="1"/>
      <c r="M940" s="25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2"/>
    </row>
    <row r="941" spans="1:37" ht="13.2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25"/>
      <c r="L941" s="1"/>
      <c r="M941" s="25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2"/>
    </row>
    <row r="942" spans="1:37" ht="13.2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25"/>
      <c r="L942" s="1"/>
      <c r="M942" s="25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2"/>
    </row>
    <row r="943" spans="1:37" ht="13.2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25"/>
      <c r="L943" s="1"/>
      <c r="M943" s="25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2"/>
    </row>
    <row r="944" spans="1:37" ht="13.2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25"/>
      <c r="L944" s="1"/>
      <c r="M944" s="25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2"/>
    </row>
    <row r="945" spans="1:37" ht="13.2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25"/>
      <c r="L945" s="1"/>
      <c r="M945" s="25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2"/>
    </row>
    <row r="946" spans="1:37" ht="13.2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25"/>
      <c r="L946" s="1"/>
      <c r="M946" s="25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2"/>
    </row>
    <row r="947" spans="1:37" ht="13.2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25"/>
      <c r="L947" s="1"/>
      <c r="M947" s="25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2"/>
    </row>
    <row r="948" spans="1:37" ht="13.2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25"/>
      <c r="L948" s="1"/>
      <c r="M948" s="25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2"/>
    </row>
    <row r="949" spans="1:37" ht="13.2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25"/>
      <c r="L949" s="1"/>
      <c r="M949" s="25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2"/>
    </row>
    <row r="950" spans="1:37" ht="13.2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25"/>
      <c r="L950" s="1"/>
      <c r="M950" s="25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2"/>
    </row>
    <row r="951" spans="1:37" ht="13.2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25"/>
      <c r="L951" s="1"/>
      <c r="M951" s="25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2"/>
    </row>
    <row r="952" spans="1:37" ht="13.2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25"/>
      <c r="L952" s="1"/>
      <c r="M952" s="25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2"/>
    </row>
    <row r="953" spans="1:37" ht="13.2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25"/>
      <c r="L953" s="1"/>
      <c r="M953" s="25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2"/>
    </row>
    <row r="954" spans="1:37" ht="13.2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25"/>
      <c r="L954" s="1"/>
      <c r="M954" s="25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2"/>
    </row>
    <row r="955" spans="1:37" ht="13.2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25"/>
      <c r="L955" s="1"/>
      <c r="M955" s="25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2"/>
    </row>
    <row r="956" spans="1:37" ht="13.2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25"/>
      <c r="L956" s="1"/>
      <c r="M956" s="25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2"/>
    </row>
    <row r="957" spans="1:37" ht="13.2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25"/>
      <c r="L957" s="1"/>
      <c r="M957" s="25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2"/>
    </row>
    <row r="958" spans="1:37" ht="13.2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25"/>
      <c r="L958" s="1"/>
      <c r="M958" s="25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2"/>
    </row>
    <row r="959" spans="1:37" ht="13.2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25"/>
      <c r="L959" s="1"/>
      <c r="M959" s="25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2"/>
    </row>
    <row r="960" spans="1:37" ht="13.2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25"/>
      <c r="L960" s="1"/>
      <c r="M960" s="25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2"/>
    </row>
    <row r="961" spans="1:37" ht="13.2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25"/>
      <c r="L961" s="1"/>
      <c r="M961" s="25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2"/>
    </row>
    <row r="962" spans="1:37" ht="13.2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25"/>
      <c r="L962" s="1"/>
      <c r="M962" s="25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2"/>
    </row>
    <row r="963" spans="1:37" ht="13.2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25"/>
      <c r="L963" s="1"/>
      <c r="M963" s="25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2"/>
    </row>
    <row r="964" spans="1:37" ht="13.2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25"/>
      <c r="L964" s="1"/>
      <c r="M964" s="25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2"/>
    </row>
    <row r="965" spans="1:37" ht="13.2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25"/>
      <c r="L965" s="1"/>
      <c r="M965" s="25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2"/>
    </row>
    <row r="966" spans="1:37" ht="13.2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25"/>
      <c r="L966" s="1"/>
      <c r="M966" s="25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2"/>
    </row>
    <row r="967" spans="1:37" ht="13.2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25"/>
      <c r="L967" s="1"/>
      <c r="M967" s="25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2"/>
    </row>
    <row r="968" spans="1:37" ht="13.2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25"/>
      <c r="L968" s="1"/>
      <c r="M968" s="25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2"/>
    </row>
    <row r="969" spans="1:37" ht="13.2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25"/>
      <c r="L969" s="1"/>
      <c r="M969" s="25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2"/>
    </row>
    <row r="970" spans="1:37" ht="13.2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25"/>
      <c r="L970" s="1"/>
      <c r="M970" s="25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2"/>
    </row>
    <row r="971" spans="1:37" ht="13.2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25"/>
      <c r="L971" s="1"/>
      <c r="M971" s="25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2"/>
    </row>
    <row r="972" spans="1:37" ht="13.2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25"/>
      <c r="L972" s="1"/>
      <c r="M972" s="25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2"/>
    </row>
    <row r="973" spans="1:37" ht="13.2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25"/>
      <c r="L973" s="1"/>
      <c r="M973" s="25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2"/>
    </row>
    <row r="974" spans="1:37" ht="13.2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25"/>
      <c r="L974" s="1"/>
      <c r="M974" s="25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2"/>
    </row>
    <row r="975" spans="1:37" ht="13.2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25"/>
      <c r="L975" s="1"/>
      <c r="M975" s="25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2"/>
    </row>
    <row r="976" spans="1:37" ht="13.2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25"/>
      <c r="L976" s="1"/>
      <c r="M976" s="25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2"/>
    </row>
    <row r="977" spans="1:37" ht="13.2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25"/>
      <c r="L977" s="1"/>
      <c r="M977" s="25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2"/>
    </row>
    <row r="978" spans="1:37" ht="13.2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25"/>
      <c r="L978" s="1"/>
      <c r="M978" s="25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2"/>
    </row>
    <row r="979" spans="1:37" ht="13.2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25"/>
      <c r="L979" s="1"/>
      <c r="M979" s="25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2"/>
    </row>
    <row r="980" spans="1:37" ht="13.2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25"/>
      <c r="L980" s="1"/>
      <c r="M980" s="25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2"/>
    </row>
    <row r="981" spans="1:37" ht="13.2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25"/>
      <c r="L981" s="1"/>
      <c r="M981" s="25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2"/>
    </row>
    <row r="982" spans="1:37" ht="13.2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25"/>
      <c r="L982" s="1"/>
      <c r="M982" s="25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2"/>
    </row>
    <row r="983" spans="1:37" ht="13.2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25"/>
      <c r="L983" s="1"/>
      <c r="M983" s="25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2"/>
    </row>
    <row r="984" spans="1:37" ht="13.2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25"/>
      <c r="L984" s="1"/>
      <c r="M984" s="25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2"/>
    </row>
    <row r="985" spans="1:37" ht="13.2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25"/>
      <c r="L985" s="1"/>
      <c r="M985" s="25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2"/>
    </row>
    <row r="986" spans="1:37" ht="13.2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25"/>
      <c r="L986" s="1"/>
      <c r="M986" s="25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2"/>
    </row>
    <row r="987" spans="1:37" ht="13.2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25"/>
      <c r="L987" s="1"/>
      <c r="M987" s="25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2"/>
    </row>
    <row r="988" spans="1:37" ht="13.2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25"/>
      <c r="L988" s="1"/>
      <c r="M988" s="25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2"/>
    </row>
    <row r="989" spans="1:37" ht="13.2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25"/>
      <c r="L989" s="1"/>
      <c r="M989" s="25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2"/>
    </row>
    <row r="990" spans="1:37" ht="13.2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25"/>
      <c r="L990" s="1"/>
      <c r="M990" s="25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2"/>
    </row>
    <row r="991" spans="1:37" ht="13.2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25"/>
      <c r="L991" s="1"/>
      <c r="M991" s="25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2"/>
    </row>
    <row r="992" spans="1:37" ht="13.2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25"/>
      <c r="L992" s="1"/>
      <c r="M992" s="25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2"/>
    </row>
    <row r="993" spans="1:37" ht="13.2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25"/>
      <c r="L993" s="1"/>
      <c r="M993" s="25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2"/>
    </row>
    <row r="994" spans="1:37" ht="13.2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25"/>
      <c r="L994" s="1"/>
      <c r="M994" s="25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2"/>
    </row>
    <row r="995" spans="1:37" ht="13.2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25"/>
      <c r="L995" s="1"/>
      <c r="M995" s="25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2"/>
    </row>
  </sheetData>
  <mergeCells count="793">
    <mergeCell ref="R2:S4"/>
    <mergeCell ref="T3:T4"/>
    <mergeCell ref="F2:G4"/>
    <mergeCell ref="J2:K4"/>
    <mergeCell ref="N2:O4"/>
    <mergeCell ref="H3:H4"/>
    <mergeCell ref="L3:L4"/>
    <mergeCell ref="P3:P4"/>
    <mergeCell ref="L6:L7"/>
    <mergeCell ref="M6:M7"/>
    <mergeCell ref="N6:N7"/>
    <mergeCell ref="O6:O7"/>
    <mergeCell ref="P6:P7"/>
    <mergeCell ref="Q6:Q7"/>
    <mergeCell ref="R6:R7"/>
    <mergeCell ref="S6:S7"/>
    <mergeCell ref="T6:T7"/>
    <mergeCell ref="U6:U7"/>
    <mergeCell ref="V6:V7"/>
    <mergeCell ref="W6:W7"/>
    <mergeCell ref="X6:X7"/>
    <mergeCell ref="Y6:Y7"/>
    <mergeCell ref="AG6:AG7"/>
    <mergeCell ref="AH6:AH7"/>
    <mergeCell ref="AI6:AI7"/>
    <mergeCell ref="AJ6:AJ7"/>
    <mergeCell ref="Z6:Z7"/>
    <mergeCell ref="AA6:AA7"/>
    <mergeCell ref="AB6:AB7"/>
    <mergeCell ref="AC6:AC7"/>
    <mergeCell ref="AD6:AD7"/>
    <mergeCell ref="AE6:AE7"/>
    <mergeCell ref="AF6:AF7"/>
    <mergeCell ref="B6:E7"/>
    <mergeCell ref="F6:F7"/>
    <mergeCell ref="G6:G7"/>
    <mergeCell ref="H6:H7"/>
    <mergeCell ref="I6:I7"/>
    <mergeCell ref="J6:J7"/>
    <mergeCell ref="K6:K7"/>
    <mergeCell ref="Z11:Z12"/>
    <mergeCell ref="AA11:AA12"/>
    <mergeCell ref="B8:E9"/>
    <mergeCell ref="F8:F9"/>
    <mergeCell ref="G8:G9"/>
    <mergeCell ref="H8:H9"/>
    <mergeCell ref="I8:I9"/>
    <mergeCell ref="J8:J9"/>
    <mergeCell ref="K8:K9"/>
    <mergeCell ref="N10:O10"/>
    <mergeCell ref="Q10:R10"/>
    <mergeCell ref="Y10:AA10"/>
    <mergeCell ref="L8:L9"/>
    <mergeCell ref="M8:M9"/>
    <mergeCell ref="N8:N9"/>
    <mergeCell ref="O8:O9"/>
    <mergeCell ref="P8:P9"/>
    <mergeCell ref="Y13:AA13"/>
    <mergeCell ref="S11:S12"/>
    <mergeCell ref="T11:T12"/>
    <mergeCell ref="U11:U12"/>
    <mergeCell ref="V11:V12"/>
    <mergeCell ref="W11:W12"/>
    <mergeCell ref="X11:X12"/>
    <mergeCell ref="Y11:Y12"/>
    <mergeCell ref="AI11:AI12"/>
    <mergeCell ref="AJ11:AJ12"/>
    <mergeCell ref="AB11:AB12"/>
    <mergeCell ref="AC11:AC12"/>
    <mergeCell ref="AD11:AD12"/>
    <mergeCell ref="AE11:AE12"/>
    <mergeCell ref="AF11:AF12"/>
    <mergeCell ref="AG11:AG12"/>
    <mergeCell ref="AH11:AH12"/>
    <mergeCell ref="AG8:AG9"/>
    <mergeCell ref="AH8:AH9"/>
    <mergeCell ref="AI8:AI9"/>
    <mergeCell ref="AJ8:AJ9"/>
    <mergeCell ref="AB8:AB9"/>
    <mergeCell ref="AC8:AC9"/>
    <mergeCell ref="AD8:AD9"/>
    <mergeCell ref="AE8:AE9"/>
    <mergeCell ref="AF8:AF9"/>
    <mergeCell ref="Q8:Q9"/>
    <mergeCell ref="R8:R9"/>
    <mergeCell ref="B10:E10"/>
    <mergeCell ref="F10:G10"/>
    <mergeCell ref="B11:E12"/>
    <mergeCell ref="F11:F12"/>
    <mergeCell ref="G11:G12"/>
    <mergeCell ref="H11:H12"/>
    <mergeCell ref="I11:I12"/>
    <mergeCell ref="Q11:Q12"/>
    <mergeCell ref="R11:R12"/>
    <mergeCell ref="S8:S9"/>
    <mergeCell ref="T8:T9"/>
    <mergeCell ref="U8:U9"/>
    <mergeCell ref="V8:V9"/>
    <mergeCell ref="W8:W9"/>
    <mergeCell ref="X8:X9"/>
    <mergeCell ref="Y8:Y9"/>
    <mergeCell ref="Z8:Z9"/>
    <mergeCell ref="AA8:AA9"/>
    <mergeCell ref="Q14:Q15"/>
    <mergeCell ref="R14:R15"/>
    <mergeCell ref="S14:S15"/>
    <mergeCell ref="T14:T15"/>
    <mergeCell ref="U14:U15"/>
    <mergeCell ref="V14:V15"/>
    <mergeCell ref="W14:W15"/>
    <mergeCell ref="J14:J15"/>
    <mergeCell ref="K14:K15"/>
    <mergeCell ref="L14:L15"/>
    <mergeCell ref="M14:M15"/>
    <mergeCell ref="N14:N15"/>
    <mergeCell ref="O14:O15"/>
    <mergeCell ref="P14:P15"/>
    <mergeCell ref="Q19:R19"/>
    <mergeCell ref="N19:O19"/>
    <mergeCell ref="AE17:AE18"/>
    <mergeCell ref="AF17:AF18"/>
    <mergeCell ref="X17:X18"/>
    <mergeCell ref="Y17:Y18"/>
    <mergeCell ref="Z17:Z18"/>
    <mergeCell ref="AA17:AA18"/>
    <mergeCell ref="AB17:AB18"/>
    <mergeCell ref="AC17:AC18"/>
    <mergeCell ref="AD17:AD18"/>
    <mergeCell ref="Q20:Q21"/>
    <mergeCell ref="R20:R21"/>
    <mergeCell ref="S20:S21"/>
    <mergeCell ref="T20:T21"/>
    <mergeCell ref="U20:U21"/>
    <mergeCell ref="V20:V21"/>
    <mergeCell ref="W20:W21"/>
    <mergeCell ref="J20:J21"/>
    <mergeCell ref="K20:K21"/>
    <mergeCell ref="L20:L21"/>
    <mergeCell ref="M20:M21"/>
    <mergeCell ref="N20:N21"/>
    <mergeCell ref="O20:O21"/>
    <mergeCell ref="P20:P21"/>
    <mergeCell ref="Y25:AA25"/>
    <mergeCell ref="Q26:Q27"/>
    <mergeCell ref="R26:R27"/>
    <mergeCell ref="S26:S27"/>
    <mergeCell ref="T26:T27"/>
    <mergeCell ref="J26:J27"/>
    <mergeCell ref="K26:K27"/>
    <mergeCell ref="Q23:Q24"/>
    <mergeCell ref="R23:R24"/>
    <mergeCell ref="Q25:R25"/>
    <mergeCell ref="J23:J24"/>
    <mergeCell ref="K23:K24"/>
    <mergeCell ref="L23:L24"/>
    <mergeCell ref="M23:M24"/>
    <mergeCell ref="N23:N24"/>
    <mergeCell ref="O23:O24"/>
    <mergeCell ref="P23:P24"/>
    <mergeCell ref="N25:O25"/>
    <mergeCell ref="B25:E25"/>
    <mergeCell ref="F25:G25"/>
    <mergeCell ref="B26:E27"/>
    <mergeCell ref="F26:F27"/>
    <mergeCell ref="G26:G27"/>
    <mergeCell ref="H26:H27"/>
    <mergeCell ref="I26:I27"/>
    <mergeCell ref="B28:E28"/>
    <mergeCell ref="F28:G28"/>
    <mergeCell ref="B29:E30"/>
    <mergeCell ref="F29:F30"/>
    <mergeCell ref="G29:G30"/>
    <mergeCell ref="H29:H30"/>
    <mergeCell ref="I29:I30"/>
    <mergeCell ref="N28:O28"/>
    <mergeCell ref="Q28:R28"/>
    <mergeCell ref="S29:S30"/>
    <mergeCell ref="T29:T30"/>
    <mergeCell ref="Q29:Q30"/>
    <mergeCell ref="R29:R30"/>
    <mergeCell ref="AI29:AI30"/>
    <mergeCell ref="AE26:AE27"/>
    <mergeCell ref="AF26:AF27"/>
    <mergeCell ref="AG26:AG27"/>
    <mergeCell ref="AH26:AH27"/>
    <mergeCell ref="AI26:AI27"/>
    <mergeCell ref="U26:U27"/>
    <mergeCell ref="V26:V27"/>
    <mergeCell ref="W26:W27"/>
    <mergeCell ref="X26:X27"/>
    <mergeCell ref="Y26:Y27"/>
    <mergeCell ref="Z26:Z27"/>
    <mergeCell ref="AA26:AA27"/>
    <mergeCell ref="AB26:AB27"/>
    <mergeCell ref="AC26:AC27"/>
    <mergeCell ref="AD26:AD27"/>
    <mergeCell ref="Y28:AA28"/>
    <mergeCell ref="AJ26:AJ27"/>
    <mergeCell ref="AG29:AG30"/>
    <mergeCell ref="AJ29:AJ30"/>
    <mergeCell ref="AE35:AE36"/>
    <mergeCell ref="AF35:AF36"/>
    <mergeCell ref="X35:X36"/>
    <mergeCell ref="Y35:Y36"/>
    <mergeCell ref="Z35:Z36"/>
    <mergeCell ref="AA35:AA36"/>
    <mergeCell ref="AB35:AB36"/>
    <mergeCell ref="AC35:AC36"/>
    <mergeCell ref="AD35:AD36"/>
    <mergeCell ref="X32:X33"/>
    <mergeCell ref="Y32:Y33"/>
    <mergeCell ref="Z32:Z33"/>
    <mergeCell ref="AA32:AA33"/>
    <mergeCell ref="AB32:AB33"/>
    <mergeCell ref="AC32:AC33"/>
    <mergeCell ref="AD32:AD33"/>
    <mergeCell ref="Y34:AA34"/>
    <mergeCell ref="AJ32:AJ33"/>
    <mergeCell ref="AJ35:AJ36"/>
    <mergeCell ref="Y31:AA31"/>
    <mergeCell ref="AH29:AH30"/>
    <mergeCell ref="Q31:R31"/>
    <mergeCell ref="J29:J30"/>
    <mergeCell ref="K29:K30"/>
    <mergeCell ref="L29:L30"/>
    <mergeCell ref="M29:M30"/>
    <mergeCell ref="N29:N30"/>
    <mergeCell ref="O29:O30"/>
    <mergeCell ref="P29:P30"/>
    <mergeCell ref="N31:O31"/>
    <mergeCell ref="B31:E31"/>
    <mergeCell ref="F31:G31"/>
    <mergeCell ref="B32:E33"/>
    <mergeCell ref="F32:F33"/>
    <mergeCell ref="G32:G33"/>
    <mergeCell ref="H32:H33"/>
    <mergeCell ref="I32:I33"/>
    <mergeCell ref="B34:E34"/>
    <mergeCell ref="F34:G34"/>
    <mergeCell ref="B35:E36"/>
    <mergeCell ref="F35:F36"/>
    <mergeCell ref="G35:G36"/>
    <mergeCell ref="H35:H36"/>
    <mergeCell ref="I35:I36"/>
    <mergeCell ref="N34:O34"/>
    <mergeCell ref="Q34:R34"/>
    <mergeCell ref="S35:S36"/>
    <mergeCell ref="T35:T36"/>
    <mergeCell ref="Q35:Q36"/>
    <mergeCell ref="R35:R36"/>
    <mergeCell ref="U35:U36"/>
    <mergeCell ref="V35:V36"/>
    <mergeCell ref="W35:W36"/>
    <mergeCell ref="AH35:AH36"/>
    <mergeCell ref="AI35:AI36"/>
    <mergeCell ref="AE32:AE33"/>
    <mergeCell ref="AF32:AF33"/>
    <mergeCell ref="AG32:AG33"/>
    <mergeCell ref="AH32:AH33"/>
    <mergeCell ref="AI32:AI33"/>
    <mergeCell ref="AG35:AG36"/>
    <mergeCell ref="Q13:R13"/>
    <mergeCell ref="J11:J12"/>
    <mergeCell ref="K11:K12"/>
    <mergeCell ref="L11:L12"/>
    <mergeCell ref="M11:M12"/>
    <mergeCell ref="N11:N12"/>
    <mergeCell ref="O11:O12"/>
    <mergeCell ref="P11:P12"/>
    <mergeCell ref="N13:O13"/>
    <mergeCell ref="B13:E13"/>
    <mergeCell ref="F13:G13"/>
    <mergeCell ref="B14:E15"/>
    <mergeCell ref="F14:F15"/>
    <mergeCell ref="G14:G15"/>
    <mergeCell ref="H14:H15"/>
    <mergeCell ref="I14:I15"/>
    <mergeCell ref="B16:E16"/>
    <mergeCell ref="F16:G16"/>
    <mergeCell ref="B17:E18"/>
    <mergeCell ref="F17:F18"/>
    <mergeCell ref="G17:G18"/>
    <mergeCell ref="H17:H18"/>
    <mergeCell ref="I17:I18"/>
    <mergeCell ref="N16:O16"/>
    <mergeCell ref="Q16:R16"/>
    <mergeCell ref="S17:S18"/>
    <mergeCell ref="T17:T18"/>
    <mergeCell ref="Q17:Q18"/>
    <mergeCell ref="R17:R18"/>
    <mergeCell ref="J17:J18"/>
    <mergeCell ref="K17:K18"/>
    <mergeCell ref="L17:L18"/>
    <mergeCell ref="M17:M18"/>
    <mergeCell ref="N17:N18"/>
    <mergeCell ref="O17:O18"/>
    <mergeCell ref="P17:P18"/>
    <mergeCell ref="U17:U18"/>
    <mergeCell ref="V17:V18"/>
    <mergeCell ref="W17:W18"/>
    <mergeCell ref="AH17:AH18"/>
    <mergeCell ref="AI17:AI18"/>
    <mergeCell ref="AE14:AE15"/>
    <mergeCell ref="AF14:AF15"/>
    <mergeCell ref="AG14:AG15"/>
    <mergeCell ref="AH14:AH15"/>
    <mergeCell ref="AI14:AI15"/>
    <mergeCell ref="X14:X15"/>
    <mergeCell ref="Y14:Y15"/>
    <mergeCell ref="Z14:Z15"/>
    <mergeCell ref="AA14:AA15"/>
    <mergeCell ref="AB14:AB15"/>
    <mergeCell ref="AC14:AC15"/>
    <mergeCell ref="AD14:AD15"/>
    <mergeCell ref="Y16:AA16"/>
    <mergeCell ref="AJ14:AJ15"/>
    <mergeCell ref="AG17:AG18"/>
    <mergeCell ref="AJ17:AJ18"/>
    <mergeCell ref="AE23:AE24"/>
    <mergeCell ref="AF23:AF24"/>
    <mergeCell ref="X23:X24"/>
    <mergeCell ref="Y23:Y24"/>
    <mergeCell ref="Z23:Z24"/>
    <mergeCell ref="AA23:AA24"/>
    <mergeCell ref="AB23:AB24"/>
    <mergeCell ref="AC23:AC24"/>
    <mergeCell ref="AD23:AD24"/>
    <mergeCell ref="X20:X21"/>
    <mergeCell ref="Y20:Y21"/>
    <mergeCell ref="Z20:Z21"/>
    <mergeCell ref="AA20:AA21"/>
    <mergeCell ref="AB20:AB21"/>
    <mergeCell ref="AC20:AC21"/>
    <mergeCell ref="AD20:AD21"/>
    <mergeCell ref="Y22:AA22"/>
    <mergeCell ref="AJ20:AJ21"/>
    <mergeCell ref="AJ23:AJ24"/>
    <mergeCell ref="Y19:AA19"/>
    <mergeCell ref="B19:E19"/>
    <mergeCell ref="F19:G19"/>
    <mergeCell ref="B20:E21"/>
    <mergeCell ref="F20:F21"/>
    <mergeCell ref="G20:G21"/>
    <mergeCell ref="H20:H21"/>
    <mergeCell ref="I20:I21"/>
    <mergeCell ref="B22:E22"/>
    <mergeCell ref="F22:G22"/>
    <mergeCell ref="B23:E24"/>
    <mergeCell ref="F23:F24"/>
    <mergeCell ref="G23:G24"/>
    <mergeCell ref="H23:H24"/>
    <mergeCell ref="I23:I24"/>
    <mergeCell ref="N22:O22"/>
    <mergeCell ref="Q22:R22"/>
    <mergeCell ref="S23:S24"/>
    <mergeCell ref="T23:T24"/>
    <mergeCell ref="U23:U24"/>
    <mergeCell ref="V23:V24"/>
    <mergeCell ref="W23:W24"/>
    <mergeCell ref="AH23:AH24"/>
    <mergeCell ref="AI23:AI24"/>
    <mergeCell ref="AE20:AE21"/>
    <mergeCell ref="AF20:AF21"/>
    <mergeCell ref="AG20:AG21"/>
    <mergeCell ref="AH20:AH21"/>
    <mergeCell ref="AI20:AI21"/>
    <mergeCell ref="AG23:AG24"/>
    <mergeCell ref="L26:L27"/>
    <mergeCell ref="M26:M27"/>
    <mergeCell ref="N26:N27"/>
    <mergeCell ref="O26:O27"/>
    <mergeCell ref="P26:P27"/>
    <mergeCell ref="AE29:AE30"/>
    <mergeCell ref="AF29:AF30"/>
    <mergeCell ref="X29:X30"/>
    <mergeCell ref="Y29:Y30"/>
    <mergeCell ref="Z29:Z30"/>
    <mergeCell ref="AA29:AA30"/>
    <mergeCell ref="AB29:AB30"/>
    <mergeCell ref="AC29:AC30"/>
    <mergeCell ref="AD29:AD30"/>
    <mergeCell ref="U29:U30"/>
    <mergeCell ref="V29:V30"/>
    <mergeCell ref="W29:W30"/>
    <mergeCell ref="Q32:Q33"/>
    <mergeCell ref="R32:R33"/>
    <mergeCell ref="S32:S33"/>
    <mergeCell ref="T32:T33"/>
    <mergeCell ref="U32:U33"/>
    <mergeCell ref="V32:V33"/>
    <mergeCell ref="W32:W33"/>
    <mergeCell ref="J32:J33"/>
    <mergeCell ref="K32:K33"/>
    <mergeCell ref="L32:L33"/>
    <mergeCell ref="M32:M33"/>
    <mergeCell ref="N32:N33"/>
    <mergeCell ref="O32:O33"/>
    <mergeCell ref="P32:P33"/>
    <mergeCell ref="Q37:R37"/>
    <mergeCell ref="J35:J36"/>
    <mergeCell ref="K35:K36"/>
    <mergeCell ref="L35:L36"/>
    <mergeCell ref="M35:M36"/>
    <mergeCell ref="N35:N36"/>
    <mergeCell ref="O35:O36"/>
    <mergeCell ref="P35:P36"/>
    <mergeCell ref="N37:O37"/>
    <mergeCell ref="I38:I39"/>
    <mergeCell ref="J38:J39"/>
    <mergeCell ref="K38:K39"/>
    <mergeCell ref="L38:L39"/>
    <mergeCell ref="M38:M39"/>
    <mergeCell ref="N38:N39"/>
    <mergeCell ref="O38:O39"/>
    <mergeCell ref="P38:P39"/>
    <mergeCell ref="Q38:Q39"/>
    <mergeCell ref="R38:R39"/>
    <mergeCell ref="Q44:Q45"/>
    <mergeCell ref="R44:R45"/>
    <mergeCell ref="S44:S45"/>
    <mergeCell ref="T44:T45"/>
    <mergeCell ref="U44:U45"/>
    <mergeCell ref="V44:V45"/>
    <mergeCell ref="W44:W45"/>
    <mergeCell ref="X44:X45"/>
    <mergeCell ref="S38:S39"/>
    <mergeCell ref="T38:T39"/>
    <mergeCell ref="U38:U39"/>
    <mergeCell ref="V38:V39"/>
    <mergeCell ref="W38:W39"/>
    <mergeCell ref="X38:X39"/>
    <mergeCell ref="Q43:R43"/>
    <mergeCell ref="W41:W42"/>
    <mergeCell ref="X41:X42"/>
    <mergeCell ref="K44:K45"/>
    <mergeCell ref="L44:L45"/>
    <mergeCell ref="M44:M45"/>
    <mergeCell ref="N44:N45"/>
    <mergeCell ref="O44:O45"/>
    <mergeCell ref="P44:P45"/>
    <mergeCell ref="B46:E46"/>
    <mergeCell ref="F46:G46"/>
    <mergeCell ref="N43:O43"/>
    <mergeCell ref="AH47:AH48"/>
    <mergeCell ref="AI47:AI48"/>
    <mergeCell ref="AE44:AE45"/>
    <mergeCell ref="AF44:AF45"/>
    <mergeCell ref="AG44:AG45"/>
    <mergeCell ref="AH44:AH45"/>
    <mergeCell ref="AI44:AI45"/>
    <mergeCell ref="B47:E48"/>
    <mergeCell ref="F47:F48"/>
    <mergeCell ref="G47:G48"/>
    <mergeCell ref="H47:H48"/>
    <mergeCell ref="I47:I48"/>
    <mergeCell ref="N46:O46"/>
    <mergeCell ref="Q46:R46"/>
    <mergeCell ref="S47:S48"/>
    <mergeCell ref="T47:T48"/>
    <mergeCell ref="Y44:Y45"/>
    <mergeCell ref="Z44:Z45"/>
    <mergeCell ref="AA44:AA45"/>
    <mergeCell ref="AB44:AB45"/>
    <mergeCell ref="AC44:AC45"/>
    <mergeCell ref="AD44:AD45"/>
    <mergeCell ref="Y46:AA46"/>
    <mergeCell ref="B44:E45"/>
    <mergeCell ref="Y49:AA49"/>
    <mergeCell ref="J50:J51"/>
    <mergeCell ref="K50:K51"/>
    <mergeCell ref="L50:L51"/>
    <mergeCell ref="M50:M51"/>
    <mergeCell ref="N50:N51"/>
    <mergeCell ref="O50:O51"/>
    <mergeCell ref="AJ44:AJ45"/>
    <mergeCell ref="AG47:AG48"/>
    <mergeCell ref="AJ47:AJ48"/>
    <mergeCell ref="Q47:Q48"/>
    <mergeCell ref="R47:R48"/>
    <mergeCell ref="Q49:R49"/>
    <mergeCell ref="J47:J48"/>
    <mergeCell ref="K47:K48"/>
    <mergeCell ref="L47:L48"/>
    <mergeCell ref="M47:M48"/>
    <mergeCell ref="N47:N48"/>
    <mergeCell ref="O47:O48"/>
    <mergeCell ref="P47:P48"/>
    <mergeCell ref="N49:O49"/>
    <mergeCell ref="AF47:AF48"/>
    <mergeCell ref="U47:U48"/>
    <mergeCell ref="V47:V48"/>
    <mergeCell ref="B49:E49"/>
    <mergeCell ref="F49:G49"/>
    <mergeCell ref="B50:E51"/>
    <mergeCell ref="F50:F51"/>
    <mergeCell ref="G50:G51"/>
    <mergeCell ref="H50:H51"/>
    <mergeCell ref="I50:I51"/>
    <mergeCell ref="B52:E52"/>
    <mergeCell ref="F52:G52"/>
    <mergeCell ref="AH53:AH54"/>
    <mergeCell ref="AI53:AI54"/>
    <mergeCell ref="AE50:AE51"/>
    <mergeCell ref="AF50:AF51"/>
    <mergeCell ref="AG50:AG51"/>
    <mergeCell ref="AH50:AH51"/>
    <mergeCell ref="AI50:AI51"/>
    <mergeCell ref="B53:E54"/>
    <mergeCell ref="F53:F54"/>
    <mergeCell ref="G53:G54"/>
    <mergeCell ref="H53:H54"/>
    <mergeCell ref="I53:I54"/>
    <mergeCell ref="N52:O52"/>
    <mergeCell ref="Q52:R52"/>
    <mergeCell ref="S53:S54"/>
    <mergeCell ref="T53:T54"/>
    <mergeCell ref="J53:J54"/>
    <mergeCell ref="K53:K54"/>
    <mergeCell ref="L53:L54"/>
    <mergeCell ref="M53:M54"/>
    <mergeCell ref="N53:N54"/>
    <mergeCell ref="O53:O54"/>
    <mergeCell ref="P53:P54"/>
    <mergeCell ref="X50:X51"/>
    <mergeCell ref="U59:U60"/>
    <mergeCell ref="V59:V60"/>
    <mergeCell ref="W59:W60"/>
    <mergeCell ref="AJ50:AJ51"/>
    <mergeCell ref="AG53:AG54"/>
    <mergeCell ref="AJ53:AJ54"/>
    <mergeCell ref="Q56:Q57"/>
    <mergeCell ref="R56:R57"/>
    <mergeCell ref="S56:S57"/>
    <mergeCell ref="T56:T57"/>
    <mergeCell ref="U56:U57"/>
    <mergeCell ref="V56:V57"/>
    <mergeCell ref="W56:W57"/>
    <mergeCell ref="Q53:Q54"/>
    <mergeCell ref="R53:R54"/>
    <mergeCell ref="Q55:R55"/>
    <mergeCell ref="Q50:Q51"/>
    <mergeCell ref="R50:R51"/>
    <mergeCell ref="S50:S51"/>
    <mergeCell ref="T50:T51"/>
    <mergeCell ref="U50:U51"/>
    <mergeCell ref="V50:V51"/>
    <mergeCell ref="W50:W51"/>
    <mergeCell ref="U53:U54"/>
    <mergeCell ref="N55:O55"/>
    <mergeCell ref="X56:X57"/>
    <mergeCell ref="Y56:Y57"/>
    <mergeCell ref="Z56:Z57"/>
    <mergeCell ref="AA56:AA57"/>
    <mergeCell ref="AB56:AB57"/>
    <mergeCell ref="AC56:AC57"/>
    <mergeCell ref="AD56:AD57"/>
    <mergeCell ref="Y58:AA58"/>
    <mergeCell ref="Y55:AA55"/>
    <mergeCell ref="N56:N57"/>
    <mergeCell ref="O56:O57"/>
    <mergeCell ref="P56:P57"/>
    <mergeCell ref="B55:E55"/>
    <mergeCell ref="F55:G55"/>
    <mergeCell ref="B56:E57"/>
    <mergeCell ref="F56:F57"/>
    <mergeCell ref="G56:G57"/>
    <mergeCell ref="H56:H57"/>
    <mergeCell ref="I56:I57"/>
    <mergeCell ref="B58:E58"/>
    <mergeCell ref="F58:G58"/>
    <mergeCell ref="AJ56:AJ57"/>
    <mergeCell ref="AG59:AG60"/>
    <mergeCell ref="AJ59:AJ60"/>
    <mergeCell ref="B59:E60"/>
    <mergeCell ref="F59:F60"/>
    <mergeCell ref="G59:G60"/>
    <mergeCell ref="H59:H60"/>
    <mergeCell ref="I59:I60"/>
    <mergeCell ref="N58:O58"/>
    <mergeCell ref="Q58:R58"/>
    <mergeCell ref="S59:S60"/>
    <mergeCell ref="T59:T60"/>
    <mergeCell ref="Q59:Q60"/>
    <mergeCell ref="R59:R60"/>
    <mergeCell ref="J56:J57"/>
    <mergeCell ref="K56:K57"/>
    <mergeCell ref="L56:L57"/>
    <mergeCell ref="M56:M57"/>
    <mergeCell ref="AE59:AE60"/>
    <mergeCell ref="AF59:AF60"/>
    <mergeCell ref="X59:X60"/>
    <mergeCell ref="Y59:Y60"/>
    <mergeCell ref="Z59:Z60"/>
    <mergeCell ref="AA59:AA60"/>
    <mergeCell ref="W62:W63"/>
    <mergeCell ref="X62:X63"/>
    <mergeCell ref="Y62:Y63"/>
    <mergeCell ref="Z62:Z63"/>
    <mergeCell ref="Y64:AA64"/>
    <mergeCell ref="AH59:AH60"/>
    <mergeCell ref="AI59:AI60"/>
    <mergeCell ref="AE56:AE57"/>
    <mergeCell ref="AF56:AF57"/>
    <mergeCell ref="AG56:AG57"/>
    <mergeCell ref="AH56:AH57"/>
    <mergeCell ref="AI56:AI57"/>
    <mergeCell ref="AB59:AB60"/>
    <mergeCell ref="AC59:AC60"/>
    <mergeCell ref="AD59:AD60"/>
    <mergeCell ref="AH62:AH63"/>
    <mergeCell ref="AI62:AI63"/>
    <mergeCell ref="AJ62:AJ63"/>
    <mergeCell ref="AA62:AA63"/>
    <mergeCell ref="AB62:AB63"/>
    <mergeCell ref="AC62:AC63"/>
    <mergeCell ref="AD62:AD63"/>
    <mergeCell ref="AE62:AE63"/>
    <mergeCell ref="AF62:AF63"/>
    <mergeCell ref="AG62:AG63"/>
    <mergeCell ref="B61:E61"/>
    <mergeCell ref="F61:G61"/>
    <mergeCell ref="Y61:AA61"/>
    <mergeCell ref="B62:E63"/>
    <mergeCell ref="F62:F63"/>
    <mergeCell ref="G62:G63"/>
    <mergeCell ref="H62:H63"/>
    <mergeCell ref="AF65:AF66"/>
    <mergeCell ref="AG65:AG66"/>
    <mergeCell ref="H65:H66"/>
    <mergeCell ref="I65:I66"/>
    <mergeCell ref="J65:J66"/>
    <mergeCell ref="K65:K66"/>
    <mergeCell ref="L65:L66"/>
    <mergeCell ref="M65:M66"/>
    <mergeCell ref="N65:N66"/>
    <mergeCell ref="O65:O66"/>
    <mergeCell ref="P65:P66"/>
    <mergeCell ref="Q65:Q66"/>
    <mergeCell ref="R65:R66"/>
    <mergeCell ref="S65:S66"/>
    <mergeCell ref="T65:T66"/>
    <mergeCell ref="U65:U66"/>
    <mergeCell ref="V65:V66"/>
    <mergeCell ref="AH65:AH66"/>
    <mergeCell ref="AI65:AI66"/>
    <mergeCell ref="AJ65:AJ66"/>
    <mergeCell ref="Y65:Y66"/>
    <mergeCell ref="Z65:Z66"/>
    <mergeCell ref="AA65:AA66"/>
    <mergeCell ref="AB65:AB66"/>
    <mergeCell ref="AC65:AC66"/>
    <mergeCell ref="AD65:AD66"/>
    <mergeCell ref="AE65:AE66"/>
    <mergeCell ref="Y73:AJ73"/>
    <mergeCell ref="M71:Q71"/>
    <mergeCell ref="M72:Q72"/>
    <mergeCell ref="R72:V72"/>
    <mergeCell ref="B67:E67"/>
    <mergeCell ref="F67:G67"/>
    <mergeCell ref="B69:K69"/>
    <mergeCell ref="M69:V69"/>
    <mergeCell ref="M70:Q70"/>
    <mergeCell ref="R70:V70"/>
    <mergeCell ref="R71:V71"/>
    <mergeCell ref="B70:K78"/>
    <mergeCell ref="N67:O67"/>
    <mergeCell ref="M73:Q73"/>
    <mergeCell ref="R73:V73"/>
    <mergeCell ref="Q67:R67"/>
    <mergeCell ref="W65:W66"/>
    <mergeCell ref="X65:X66"/>
    <mergeCell ref="Y67:AA67"/>
    <mergeCell ref="B64:E64"/>
    <mergeCell ref="F64:G64"/>
    <mergeCell ref="N64:O64"/>
    <mergeCell ref="Q64:R64"/>
    <mergeCell ref="B65:E66"/>
    <mergeCell ref="F65:F66"/>
    <mergeCell ref="G65:G66"/>
    <mergeCell ref="Y38:Y39"/>
    <mergeCell ref="Z38:Z39"/>
    <mergeCell ref="Y40:AA40"/>
    <mergeCell ref="AH38:AH39"/>
    <mergeCell ref="AI38:AI39"/>
    <mergeCell ref="AJ38:AJ39"/>
    <mergeCell ref="AA38:AA39"/>
    <mergeCell ref="AB38:AB39"/>
    <mergeCell ref="AC38:AC39"/>
    <mergeCell ref="AD38:AD39"/>
    <mergeCell ref="AE38:AE39"/>
    <mergeCell ref="AF38:AF39"/>
    <mergeCell ref="AG38:AG39"/>
    <mergeCell ref="B37:E37"/>
    <mergeCell ref="F37:G37"/>
    <mergeCell ref="Y37:AA37"/>
    <mergeCell ref="B38:E39"/>
    <mergeCell ref="F38:F39"/>
    <mergeCell ref="G38:G39"/>
    <mergeCell ref="H38:H39"/>
    <mergeCell ref="AF41:AF42"/>
    <mergeCell ref="AG41:AG42"/>
    <mergeCell ref="H41:H42"/>
    <mergeCell ref="I41:I42"/>
    <mergeCell ref="J41:J42"/>
    <mergeCell ref="K41:K42"/>
    <mergeCell ref="L41:L42"/>
    <mergeCell ref="M41:M42"/>
    <mergeCell ref="N41:N42"/>
    <mergeCell ref="O41:O42"/>
    <mergeCell ref="P41:P42"/>
    <mergeCell ref="Q41:Q42"/>
    <mergeCell ref="R41:R42"/>
    <mergeCell ref="S41:S42"/>
    <mergeCell ref="T41:T42"/>
    <mergeCell ref="U41:U42"/>
    <mergeCell ref="V41:V42"/>
    <mergeCell ref="AH41:AH42"/>
    <mergeCell ref="AI41:AI42"/>
    <mergeCell ref="AJ41:AJ42"/>
    <mergeCell ref="Y41:Y42"/>
    <mergeCell ref="Z41:Z42"/>
    <mergeCell ref="AA41:AA42"/>
    <mergeCell ref="AB41:AB42"/>
    <mergeCell ref="AC41:AC42"/>
    <mergeCell ref="AD41:AD42"/>
    <mergeCell ref="AE41:AE42"/>
    <mergeCell ref="Y43:AA43"/>
    <mergeCell ref="B40:E40"/>
    <mergeCell ref="F40:G40"/>
    <mergeCell ref="N40:O40"/>
    <mergeCell ref="Q40:R40"/>
    <mergeCell ref="B41:E42"/>
    <mergeCell ref="F41:F42"/>
    <mergeCell ref="G41:G42"/>
    <mergeCell ref="AE47:AE48"/>
    <mergeCell ref="X47:X48"/>
    <mergeCell ref="Y47:Y48"/>
    <mergeCell ref="Z47:Z48"/>
    <mergeCell ref="AA47:AA48"/>
    <mergeCell ref="AB47:AB48"/>
    <mergeCell ref="AC47:AC48"/>
    <mergeCell ref="AD47:AD48"/>
    <mergeCell ref="W47:W48"/>
    <mergeCell ref="B43:E43"/>
    <mergeCell ref="F43:G43"/>
    <mergeCell ref="F44:F45"/>
    <mergeCell ref="G44:G45"/>
    <mergeCell ref="H44:H45"/>
    <mergeCell ref="I44:I45"/>
    <mergeCell ref="J44:J45"/>
    <mergeCell ref="P50:P51"/>
    <mergeCell ref="AE53:AE54"/>
    <mergeCell ref="AF53:AF54"/>
    <mergeCell ref="X53:X54"/>
    <mergeCell ref="Y53:Y54"/>
    <mergeCell ref="Z53:Z54"/>
    <mergeCell ref="AA53:AA54"/>
    <mergeCell ref="AB53:AB54"/>
    <mergeCell ref="AC53:AC54"/>
    <mergeCell ref="AD53:AD54"/>
    <mergeCell ref="V53:V54"/>
    <mergeCell ref="W53:W54"/>
    <mergeCell ref="Y50:Y51"/>
    <mergeCell ref="Z50:Z51"/>
    <mergeCell ref="AA50:AA51"/>
    <mergeCell ref="AB50:AB51"/>
    <mergeCell ref="AC50:AC51"/>
    <mergeCell ref="AD50:AD51"/>
    <mergeCell ref="Y52:AA52"/>
    <mergeCell ref="Q61:R61"/>
    <mergeCell ref="J59:J60"/>
    <mergeCell ref="K59:K60"/>
    <mergeCell ref="L59:L60"/>
    <mergeCell ref="M59:M60"/>
    <mergeCell ref="N59:N60"/>
    <mergeCell ref="O59:O60"/>
    <mergeCell ref="P59:P60"/>
    <mergeCell ref="N61:O61"/>
    <mergeCell ref="R62:R63"/>
    <mergeCell ref="M78:V78"/>
    <mergeCell ref="I62:I63"/>
    <mergeCell ref="J62:J63"/>
    <mergeCell ref="K62:K63"/>
    <mergeCell ref="L62:L63"/>
    <mergeCell ref="M62:M63"/>
    <mergeCell ref="N62:N63"/>
    <mergeCell ref="O62:O63"/>
    <mergeCell ref="P62:P63"/>
    <mergeCell ref="Q62:Q63"/>
    <mergeCell ref="S62:S63"/>
    <mergeCell ref="T62:T63"/>
    <mergeCell ref="U62:U63"/>
    <mergeCell ref="V62:V63"/>
  </mergeCells>
  <conditionalFormatting sqref="F8:AJ9 F11:AJ12 F14:AJ15 F17:AJ18 F20:AJ21 F23:AJ24 F26:AJ27 F29:AJ30 F32:AJ33 F35:AJ36 F38:AJ39 F41:AJ42 F44:AJ45 F47:AJ48 F50:AJ51 F53:AJ54 F56:AJ57 F59:AJ60 F62:AJ63 F65:AJ66">
    <cfRule type="cellIs" dxfId="11" priority="1" operator="equal">
      <formula>"S"</formula>
    </cfRule>
    <cfRule type="cellIs" dxfId="10" priority="2" operator="equal">
      <formula>"P"</formula>
    </cfRule>
    <cfRule type="cellIs" dxfId="9" priority="3" operator="equal">
      <formula>"V"</formula>
    </cfRule>
    <cfRule type="cellIs" dxfId="8" priority="4" operator="equal">
      <formula>"H"</formula>
    </cfRule>
  </conditionalFormatting>
  <hyperlinks>
    <hyperlink ref="M78" r:id="rId1" display="https://clockify.me/" xr:uid="{00000000-0004-0000-0900-000000000000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 summaryRight="0"/>
  </sheetPr>
  <dimension ref="A1:AJ995"/>
  <sheetViews>
    <sheetView showGridLines="0" zoomScale="70" zoomScaleNormal="70" workbookViewId="0"/>
  </sheetViews>
  <sheetFormatPr defaultColWidth="14.44140625" defaultRowHeight="15.75" customHeight="1" x14ac:dyDescent="0.25"/>
  <cols>
    <col min="1" max="1" width="1.6640625" customWidth="1"/>
    <col min="6" max="12" width="7.5546875" customWidth="1"/>
    <col min="13" max="13" width="7.6640625" customWidth="1"/>
    <col min="14" max="14" width="7.5546875" customWidth="1"/>
    <col min="15" max="15" width="7.6640625" customWidth="1"/>
    <col min="16" max="17" width="7.5546875" customWidth="1"/>
    <col min="18" max="20" width="7.6640625" customWidth="1"/>
    <col min="21" max="21" width="7.5546875" customWidth="1"/>
    <col min="22" max="22" width="7.6640625" customWidth="1"/>
    <col min="23" max="23" width="7.5546875" customWidth="1"/>
    <col min="24" max="24" width="7.6640625" customWidth="1"/>
    <col min="25" max="25" width="7.5546875" customWidth="1"/>
    <col min="26" max="26" width="7.6640625" customWidth="1"/>
    <col min="27" max="27" width="7.5546875" customWidth="1"/>
    <col min="28" max="29" width="7.6640625" customWidth="1"/>
    <col min="30" max="30" width="7.44140625" customWidth="1"/>
    <col min="31" max="34" width="7.6640625" customWidth="1"/>
    <col min="35" max="35" width="7.5546875" customWidth="1"/>
    <col min="36" max="36" width="7.6640625" customWidth="1"/>
  </cols>
  <sheetData>
    <row r="1" spans="1:36" ht="13.2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2"/>
    </row>
    <row r="2" spans="1:36" ht="13.2" x14ac:dyDescent="0.25">
      <c r="A2" s="1"/>
      <c r="B2" s="1"/>
      <c r="C2" s="3"/>
      <c r="D2" s="3"/>
      <c r="E2" s="4"/>
      <c r="F2" s="58" t="s">
        <v>97</v>
      </c>
      <c r="G2" s="47"/>
      <c r="H2" s="5"/>
      <c r="I2" s="3"/>
      <c r="J2" s="58" t="s">
        <v>98</v>
      </c>
      <c r="K2" s="47"/>
      <c r="L2" s="5"/>
      <c r="M2" s="3"/>
      <c r="N2" s="58" t="s">
        <v>99</v>
      </c>
      <c r="O2" s="47"/>
      <c r="P2" s="5"/>
      <c r="Q2" s="1"/>
      <c r="R2" s="58" t="s">
        <v>105</v>
      </c>
      <c r="S2" s="59"/>
      <c r="T2" s="4"/>
      <c r="U2" s="4"/>
      <c r="V2" s="4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2"/>
    </row>
    <row r="3" spans="1:36" ht="13.2" x14ac:dyDescent="0.25">
      <c r="A3" s="1"/>
      <c r="B3" s="1"/>
      <c r="C3" s="3"/>
      <c r="D3" s="3"/>
      <c r="E3" s="4"/>
      <c r="F3" s="47"/>
      <c r="G3" s="47"/>
      <c r="H3" s="61" t="s">
        <v>6</v>
      </c>
      <c r="I3" s="3"/>
      <c r="J3" s="47"/>
      <c r="K3" s="47"/>
      <c r="L3" s="62" t="s">
        <v>10</v>
      </c>
      <c r="M3" s="3"/>
      <c r="N3" s="47"/>
      <c r="O3" s="47"/>
      <c r="P3" s="63" t="s">
        <v>11</v>
      </c>
      <c r="Q3" s="1"/>
      <c r="R3" s="59"/>
      <c r="S3" s="59"/>
      <c r="T3" s="60" t="s">
        <v>12</v>
      </c>
      <c r="U3" s="4"/>
      <c r="V3" s="4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2"/>
    </row>
    <row r="4" spans="1:36" ht="13.2" x14ac:dyDescent="0.25">
      <c r="A4" s="1"/>
      <c r="B4" s="1"/>
      <c r="C4" s="3"/>
      <c r="D4" s="3"/>
      <c r="E4" s="4"/>
      <c r="F4" s="47"/>
      <c r="G4" s="47"/>
      <c r="H4" s="32"/>
      <c r="I4" s="3"/>
      <c r="J4" s="47"/>
      <c r="K4" s="47"/>
      <c r="L4" s="32"/>
      <c r="M4" s="3"/>
      <c r="N4" s="47"/>
      <c r="O4" s="47"/>
      <c r="P4" s="32"/>
      <c r="Q4" s="1"/>
      <c r="R4" s="59"/>
      <c r="S4" s="59"/>
      <c r="T4" s="32"/>
      <c r="U4" s="4"/>
      <c r="V4" s="4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2"/>
    </row>
    <row r="5" spans="1:36" ht="13.2" x14ac:dyDescent="0.25">
      <c r="A5" s="1"/>
      <c r="B5" s="1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2"/>
    </row>
    <row r="6" spans="1:36" ht="15.6" x14ac:dyDescent="0.25">
      <c r="A6" s="6"/>
      <c r="B6" s="72" t="s">
        <v>100</v>
      </c>
      <c r="C6" s="73"/>
      <c r="D6" s="73"/>
      <c r="E6" s="74"/>
      <c r="F6" s="75">
        <v>1</v>
      </c>
      <c r="G6" s="75">
        <v>2</v>
      </c>
      <c r="H6" s="75">
        <v>3</v>
      </c>
      <c r="I6" s="75">
        <v>4</v>
      </c>
      <c r="J6" s="75">
        <v>5</v>
      </c>
      <c r="K6" s="75">
        <v>6</v>
      </c>
      <c r="L6" s="75">
        <v>7</v>
      </c>
      <c r="M6" s="75">
        <v>8</v>
      </c>
      <c r="N6" s="75">
        <v>9</v>
      </c>
      <c r="O6" s="75">
        <v>10</v>
      </c>
      <c r="P6" s="75">
        <v>11</v>
      </c>
      <c r="Q6" s="75">
        <v>12</v>
      </c>
      <c r="R6" s="75">
        <v>13</v>
      </c>
      <c r="S6" s="75">
        <v>14</v>
      </c>
      <c r="T6" s="75">
        <v>15</v>
      </c>
      <c r="U6" s="75">
        <v>16</v>
      </c>
      <c r="V6" s="75">
        <v>17</v>
      </c>
      <c r="W6" s="75">
        <v>18</v>
      </c>
      <c r="X6" s="75">
        <v>19</v>
      </c>
      <c r="Y6" s="75">
        <v>20</v>
      </c>
      <c r="Z6" s="75">
        <v>21</v>
      </c>
      <c r="AA6" s="75">
        <v>22</v>
      </c>
      <c r="AB6" s="75">
        <v>23</v>
      </c>
      <c r="AC6" s="75">
        <v>24</v>
      </c>
      <c r="AD6" s="75">
        <v>25</v>
      </c>
      <c r="AE6" s="75">
        <v>26</v>
      </c>
      <c r="AF6" s="75">
        <v>27</v>
      </c>
      <c r="AG6" s="75">
        <v>28</v>
      </c>
      <c r="AH6" s="75">
        <v>29</v>
      </c>
      <c r="AI6" s="75">
        <v>30</v>
      </c>
      <c r="AJ6" s="94"/>
    </row>
    <row r="7" spans="1:36" ht="15.6" x14ac:dyDescent="0.25">
      <c r="A7" s="6"/>
      <c r="B7" s="76"/>
      <c r="C7" s="77"/>
      <c r="D7" s="77"/>
      <c r="E7" s="78"/>
      <c r="F7" s="79"/>
      <c r="G7" s="79"/>
      <c r="H7" s="79"/>
      <c r="I7" s="79"/>
      <c r="J7" s="79"/>
      <c r="K7" s="79"/>
      <c r="L7" s="79"/>
      <c r="M7" s="79"/>
      <c r="N7" s="79"/>
      <c r="O7" s="79"/>
      <c r="P7" s="79"/>
      <c r="Q7" s="79"/>
      <c r="R7" s="79"/>
      <c r="S7" s="79"/>
      <c r="T7" s="79"/>
      <c r="U7" s="79"/>
      <c r="V7" s="79"/>
      <c r="W7" s="79"/>
      <c r="X7" s="79"/>
      <c r="Y7" s="79"/>
      <c r="Z7" s="79"/>
      <c r="AA7" s="79"/>
      <c r="AB7" s="79"/>
      <c r="AC7" s="79"/>
      <c r="AD7" s="79"/>
      <c r="AE7" s="79"/>
      <c r="AF7" s="79"/>
      <c r="AG7" s="79"/>
      <c r="AH7" s="79"/>
      <c r="AI7" s="79"/>
      <c r="AJ7" s="94"/>
    </row>
    <row r="8" spans="1:36" ht="13.2" x14ac:dyDescent="0.25">
      <c r="A8" s="1"/>
      <c r="B8" s="80" t="s">
        <v>16</v>
      </c>
      <c r="C8" s="81"/>
      <c r="D8" s="81"/>
      <c r="E8" s="82"/>
      <c r="F8" s="65"/>
      <c r="G8" s="65"/>
      <c r="H8" s="65"/>
      <c r="I8" s="69"/>
      <c r="J8" s="68"/>
      <c r="K8" s="68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2"/>
    </row>
    <row r="9" spans="1:36" ht="13.2" x14ac:dyDescent="0.25">
      <c r="A9" s="1"/>
      <c r="B9" s="83"/>
      <c r="C9" s="84"/>
      <c r="D9" s="84"/>
      <c r="E9" s="85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2"/>
    </row>
    <row r="10" spans="1:36" ht="14.4" x14ac:dyDescent="0.3">
      <c r="A10" s="8"/>
      <c r="B10" s="38" t="s">
        <v>17</v>
      </c>
      <c r="C10" s="34"/>
      <c r="D10" s="34"/>
      <c r="E10" s="39"/>
      <c r="F10" s="40" t="s">
        <v>18</v>
      </c>
      <c r="G10" s="34"/>
      <c r="H10" s="9" t="s">
        <v>19</v>
      </c>
      <c r="I10" s="9"/>
      <c r="J10" s="9" t="s">
        <v>20</v>
      </c>
      <c r="K10" s="9">
        <f>COUNTIF(F8:AI9,"s")</f>
        <v>0</v>
      </c>
      <c r="L10" s="9" t="s">
        <v>21</v>
      </c>
      <c r="M10" s="10">
        <f>I10-K10</f>
        <v>0</v>
      </c>
      <c r="N10" s="35" t="s">
        <v>22</v>
      </c>
      <c r="O10" s="34"/>
      <c r="P10" s="11">
        <f>COUNTIF(F8:AI9,"p")</f>
        <v>0</v>
      </c>
      <c r="Q10" s="33" t="s">
        <v>23</v>
      </c>
      <c r="R10" s="34"/>
      <c r="S10" s="12" t="s">
        <v>19</v>
      </c>
      <c r="T10" s="12"/>
      <c r="U10" s="12" t="s">
        <v>20</v>
      </c>
      <c r="V10" s="13">
        <f>COUNTIF(F8:AI9,"v")</f>
        <v>0</v>
      </c>
      <c r="W10" s="12" t="s">
        <v>21</v>
      </c>
      <c r="X10" s="14">
        <f>T10-V10</f>
        <v>0</v>
      </c>
      <c r="Y10" s="37" t="s">
        <v>24</v>
      </c>
      <c r="Z10" s="34"/>
      <c r="AA10" s="34"/>
      <c r="AB10" s="15">
        <f>I10+T10</f>
        <v>0</v>
      </c>
      <c r="AC10" s="16" t="s">
        <v>20</v>
      </c>
      <c r="AD10" s="17">
        <f>K10+V10</f>
        <v>0</v>
      </c>
      <c r="AE10" s="16" t="s">
        <v>21</v>
      </c>
      <c r="AF10" s="18">
        <f>M10+X10</f>
        <v>0</v>
      </c>
      <c r="AG10" s="19"/>
      <c r="AH10" s="19"/>
      <c r="AI10" s="20"/>
      <c r="AJ10" s="21"/>
    </row>
    <row r="11" spans="1:36" ht="13.2" x14ac:dyDescent="0.25">
      <c r="A11" s="1"/>
      <c r="B11" s="80" t="s">
        <v>25</v>
      </c>
      <c r="C11" s="81"/>
      <c r="D11" s="81"/>
      <c r="E11" s="82"/>
      <c r="F11" s="66"/>
      <c r="G11" s="66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2"/>
    </row>
    <row r="12" spans="1:36" ht="13.2" x14ac:dyDescent="0.25">
      <c r="A12" s="1"/>
      <c r="B12" s="83"/>
      <c r="C12" s="84"/>
      <c r="D12" s="84"/>
      <c r="E12" s="85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2"/>
    </row>
    <row r="13" spans="1:36" ht="14.4" x14ac:dyDescent="0.3">
      <c r="A13" s="1"/>
      <c r="B13" s="38" t="s">
        <v>26</v>
      </c>
      <c r="C13" s="34"/>
      <c r="D13" s="34"/>
      <c r="E13" s="39"/>
      <c r="F13" s="40" t="s">
        <v>18</v>
      </c>
      <c r="G13" s="34"/>
      <c r="H13" s="9" t="s">
        <v>19</v>
      </c>
      <c r="I13" s="9"/>
      <c r="J13" s="9" t="s">
        <v>20</v>
      </c>
      <c r="K13" s="9">
        <f>COUNTIF(F11:AI12,"s")</f>
        <v>0</v>
      </c>
      <c r="L13" s="9" t="s">
        <v>21</v>
      </c>
      <c r="M13" s="10">
        <f>I13-K13</f>
        <v>0</v>
      </c>
      <c r="N13" s="35" t="s">
        <v>22</v>
      </c>
      <c r="O13" s="34"/>
      <c r="P13" s="11">
        <f>COUNTIF(F11:AI12,"p")</f>
        <v>0</v>
      </c>
      <c r="Q13" s="33" t="s">
        <v>23</v>
      </c>
      <c r="R13" s="34"/>
      <c r="S13" s="12" t="s">
        <v>19</v>
      </c>
      <c r="T13" s="12"/>
      <c r="U13" s="12" t="s">
        <v>20</v>
      </c>
      <c r="V13" s="13">
        <f>COUNTIF(F11:AI12,"v")</f>
        <v>0</v>
      </c>
      <c r="W13" s="12" t="s">
        <v>21</v>
      </c>
      <c r="X13" s="14">
        <f>T13-V13</f>
        <v>0</v>
      </c>
      <c r="Y13" s="37" t="s">
        <v>24</v>
      </c>
      <c r="Z13" s="34"/>
      <c r="AA13" s="34"/>
      <c r="AB13" s="15">
        <f>I13+T13</f>
        <v>0</v>
      </c>
      <c r="AC13" s="16" t="s">
        <v>20</v>
      </c>
      <c r="AD13" s="17">
        <f>K13+V13</f>
        <v>0</v>
      </c>
      <c r="AE13" s="16" t="s">
        <v>21</v>
      </c>
      <c r="AF13" s="18">
        <f>M13+X13</f>
        <v>0</v>
      </c>
      <c r="AG13" s="22"/>
      <c r="AH13" s="22"/>
      <c r="AI13" s="23"/>
      <c r="AJ13" s="2"/>
    </row>
    <row r="14" spans="1:36" ht="13.2" x14ac:dyDescent="0.25">
      <c r="A14" s="1"/>
      <c r="B14" s="80" t="s">
        <v>27</v>
      </c>
      <c r="C14" s="81"/>
      <c r="D14" s="81"/>
      <c r="E14" s="82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6"/>
      <c r="Q14" s="66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2"/>
    </row>
    <row r="15" spans="1:36" ht="13.2" x14ac:dyDescent="0.25">
      <c r="A15" s="1"/>
      <c r="B15" s="83"/>
      <c r="C15" s="84"/>
      <c r="D15" s="84"/>
      <c r="E15" s="85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2"/>
    </row>
    <row r="16" spans="1:36" ht="14.4" x14ac:dyDescent="0.3">
      <c r="A16" s="1"/>
      <c r="B16" s="38" t="s">
        <v>28</v>
      </c>
      <c r="C16" s="34"/>
      <c r="D16" s="34"/>
      <c r="E16" s="39"/>
      <c r="F16" s="40" t="s">
        <v>18</v>
      </c>
      <c r="G16" s="34"/>
      <c r="H16" s="9" t="s">
        <v>19</v>
      </c>
      <c r="I16" s="9"/>
      <c r="J16" s="9" t="s">
        <v>20</v>
      </c>
      <c r="K16" s="9">
        <f>COUNTIF(F14:AI15,"s")</f>
        <v>0</v>
      </c>
      <c r="L16" s="9" t="s">
        <v>21</v>
      </c>
      <c r="M16" s="10">
        <f>I16-K16</f>
        <v>0</v>
      </c>
      <c r="N16" s="35" t="s">
        <v>22</v>
      </c>
      <c r="O16" s="34"/>
      <c r="P16" s="11">
        <f>COUNTIF(F14:AI15,"p")</f>
        <v>0</v>
      </c>
      <c r="Q16" s="33" t="s">
        <v>23</v>
      </c>
      <c r="R16" s="34"/>
      <c r="S16" s="12" t="s">
        <v>19</v>
      </c>
      <c r="T16" s="12"/>
      <c r="U16" s="12" t="s">
        <v>20</v>
      </c>
      <c r="V16" s="13">
        <f>COUNTIF(F14:AI15,"v")</f>
        <v>0</v>
      </c>
      <c r="W16" s="12" t="s">
        <v>21</v>
      </c>
      <c r="X16" s="14">
        <f>T16-V16</f>
        <v>0</v>
      </c>
      <c r="Y16" s="37" t="s">
        <v>24</v>
      </c>
      <c r="Z16" s="34"/>
      <c r="AA16" s="34"/>
      <c r="AB16" s="15">
        <f>I16+T16</f>
        <v>0</v>
      </c>
      <c r="AC16" s="16" t="s">
        <v>20</v>
      </c>
      <c r="AD16" s="17">
        <f>K16+V16</f>
        <v>0</v>
      </c>
      <c r="AE16" s="16" t="s">
        <v>21</v>
      </c>
      <c r="AF16" s="18">
        <f>M16+X16</f>
        <v>0</v>
      </c>
      <c r="AG16" s="22"/>
      <c r="AH16" s="22"/>
      <c r="AI16" s="23"/>
      <c r="AJ16" s="2"/>
    </row>
    <row r="17" spans="1:36" ht="13.2" x14ac:dyDescent="0.25">
      <c r="A17" s="1"/>
      <c r="B17" s="80" t="s">
        <v>29</v>
      </c>
      <c r="C17" s="81"/>
      <c r="D17" s="81"/>
      <c r="E17" s="82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2"/>
    </row>
    <row r="18" spans="1:36" ht="13.2" x14ac:dyDescent="0.25">
      <c r="A18" s="1"/>
      <c r="B18" s="83"/>
      <c r="C18" s="84"/>
      <c r="D18" s="84"/>
      <c r="E18" s="85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2"/>
    </row>
    <row r="19" spans="1:36" ht="14.4" x14ac:dyDescent="0.3">
      <c r="A19" s="1"/>
      <c r="B19" s="38" t="s">
        <v>30</v>
      </c>
      <c r="C19" s="34"/>
      <c r="D19" s="34"/>
      <c r="E19" s="39"/>
      <c r="F19" s="40" t="s">
        <v>18</v>
      </c>
      <c r="G19" s="34"/>
      <c r="H19" s="9" t="s">
        <v>19</v>
      </c>
      <c r="I19" s="9"/>
      <c r="J19" s="9" t="s">
        <v>20</v>
      </c>
      <c r="K19" s="9">
        <f>COUNTIF(F17:AI18,"s")</f>
        <v>0</v>
      </c>
      <c r="L19" s="9" t="s">
        <v>21</v>
      </c>
      <c r="M19" s="10">
        <f>I19-K19</f>
        <v>0</v>
      </c>
      <c r="N19" s="35" t="s">
        <v>22</v>
      </c>
      <c r="O19" s="34"/>
      <c r="P19" s="11">
        <f>COUNTIF(F17:AI18,"p")</f>
        <v>0</v>
      </c>
      <c r="Q19" s="33" t="s">
        <v>23</v>
      </c>
      <c r="R19" s="34"/>
      <c r="S19" s="12" t="s">
        <v>19</v>
      </c>
      <c r="T19" s="12"/>
      <c r="U19" s="12" t="s">
        <v>20</v>
      </c>
      <c r="V19" s="13">
        <f>COUNTIF(F17:AI18,"v")</f>
        <v>0</v>
      </c>
      <c r="W19" s="12" t="s">
        <v>21</v>
      </c>
      <c r="X19" s="14">
        <f>T19-V19</f>
        <v>0</v>
      </c>
      <c r="Y19" s="37" t="s">
        <v>24</v>
      </c>
      <c r="Z19" s="34"/>
      <c r="AA19" s="34"/>
      <c r="AB19" s="15">
        <f>I19+T19</f>
        <v>0</v>
      </c>
      <c r="AC19" s="16" t="s">
        <v>20</v>
      </c>
      <c r="AD19" s="17">
        <f>K19+V19</f>
        <v>0</v>
      </c>
      <c r="AE19" s="16" t="s">
        <v>21</v>
      </c>
      <c r="AF19" s="18">
        <f>M19+X19</f>
        <v>0</v>
      </c>
      <c r="AG19" s="22"/>
      <c r="AH19" s="22"/>
      <c r="AI19" s="23"/>
      <c r="AJ19" s="2"/>
    </row>
    <row r="20" spans="1:36" ht="13.2" x14ac:dyDescent="0.25">
      <c r="A20" s="1"/>
      <c r="B20" s="80" t="s">
        <v>31</v>
      </c>
      <c r="C20" s="81"/>
      <c r="D20" s="81"/>
      <c r="E20" s="82"/>
      <c r="F20" s="67"/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2"/>
    </row>
    <row r="21" spans="1:36" ht="13.2" x14ac:dyDescent="0.25">
      <c r="A21" s="1"/>
      <c r="B21" s="83"/>
      <c r="C21" s="84"/>
      <c r="D21" s="84"/>
      <c r="E21" s="85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2"/>
    </row>
    <row r="22" spans="1:36" ht="14.4" x14ac:dyDescent="0.3">
      <c r="A22" s="1"/>
      <c r="B22" s="38" t="s">
        <v>32</v>
      </c>
      <c r="C22" s="34"/>
      <c r="D22" s="34"/>
      <c r="E22" s="39"/>
      <c r="F22" s="40" t="s">
        <v>18</v>
      </c>
      <c r="G22" s="34"/>
      <c r="H22" s="9" t="s">
        <v>19</v>
      </c>
      <c r="I22" s="9"/>
      <c r="J22" s="9" t="s">
        <v>20</v>
      </c>
      <c r="K22" s="9">
        <f>COUNTIF(F20:AI21,"s")</f>
        <v>0</v>
      </c>
      <c r="L22" s="9" t="s">
        <v>21</v>
      </c>
      <c r="M22" s="10">
        <f>I22-K22</f>
        <v>0</v>
      </c>
      <c r="N22" s="35" t="s">
        <v>22</v>
      </c>
      <c r="O22" s="34"/>
      <c r="P22" s="11">
        <f>COUNTIF(F20:AI21,"p")</f>
        <v>0</v>
      </c>
      <c r="Q22" s="33" t="s">
        <v>23</v>
      </c>
      <c r="R22" s="34"/>
      <c r="S22" s="12" t="s">
        <v>19</v>
      </c>
      <c r="T22" s="12"/>
      <c r="U22" s="12" t="s">
        <v>20</v>
      </c>
      <c r="V22" s="13">
        <f>COUNTIF(F20:AI21,"v")</f>
        <v>0</v>
      </c>
      <c r="W22" s="12" t="s">
        <v>21</v>
      </c>
      <c r="X22" s="14">
        <f>T22-V22</f>
        <v>0</v>
      </c>
      <c r="Y22" s="37" t="s">
        <v>24</v>
      </c>
      <c r="Z22" s="34"/>
      <c r="AA22" s="34"/>
      <c r="AB22" s="15">
        <f>I22+T22</f>
        <v>0</v>
      </c>
      <c r="AC22" s="16" t="s">
        <v>20</v>
      </c>
      <c r="AD22" s="17">
        <f>K22+V22</f>
        <v>0</v>
      </c>
      <c r="AE22" s="16" t="s">
        <v>21</v>
      </c>
      <c r="AF22" s="18">
        <f>M22+X22</f>
        <v>0</v>
      </c>
      <c r="AG22" s="22"/>
      <c r="AH22" s="22"/>
      <c r="AI22" s="23"/>
      <c r="AJ22" s="2"/>
    </row>
    <row r="23" spans="1:36" ht="13.2" x14ac:dyDescent="0.25">
      <c r="A23" s="1"/>
      <c r="B23" s="80" t="s">
        <v>33</v>
      </c>
      <c r="C23" s="81"/>
      <c r="D23" s="81"/>
      <c r="E23" s="82"/>
      <c r="F23" s="67"/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2"/>
    </row>
    <row r="24" spans="1:36" ht="13.2" x14ac:dyDescent="0.25">
      <c r="A24" s="1"/>
      <c r="B24" s="83"/>
      <c r="C24" s="84"/>
      <c r="D24" s="84"/>
      <c r="E24" s="85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2"/>
    </row>
    <row r="25" spans="1:36" ht="14.4" x14ac:dyDescent="0.3">
      <c r="A25" s="1"/>
      <c r="B25" s="38" t="s">
        <v>34</v>
      </c>
      <c r="C25" s="34"/>
      <c r="D25" s="34"/>
      <c r="E25" s="39"/>
      <c r="F25" s="40" t="s">
        <v>18</v>
      </c>
      <c r="G25" s="34"/>
      <c r="H25" s="9" t="s">
        <v>19</v>
      </c>
      <c r="I25" s="9"/>
      <c r="J25" s="9" t="s">
        <v>20</v>
      </c>
      <c r="K25" s="9">
        <f>COUNTIF(F23:AI24,"s")</f>
        <v>0</v>
      </c>
      <c r="L25" s="9" t="s">
        <v>21</v>
      </c>
      <c r="M25" s="10">
        <f>I25-K25</f>
        <v>0</v>
      </c>
      <c r="N25" s="35" t="s">
        <v>22</v>
      </c>
      <c r="O25" s="34"/>
      <c r="P25" s="11">
        <f>COUNTIF(F23:AI24,"p")</f>
        <v>0</v>
      </c>
      <c r="Q25" s="33" t="s">
        <v>23</v>
      </c>
      <c r="R25" s="34"/>
      <c r="S25" s="12" t="s">
        <v>19</v>
      </c>
      <c r="T25" s="12"/>
      <c r="U25" s="12" t="s">
        <v>20</v>
      </c>
      <c r="V25" s="13">
        <f>COUNTIF(F23:AI24,"v")</f>
        <v>0</v>
      </c>
      <c r="W25" s="12" t="s">
        <v>21</v>
      </c>
      <c r="X25" s="14">
        <f>T25-V25</f>
        <v>0</v>
      </c>
      <c r="Y25" s="37" t="s">
        <v>24</v>
      </c>
      <c r="Z25" s="34"/>
      <c r="AA25" s="34"/>
      <c r="AB25" s="15">
        <f>I25+T25</f>
        <v>0</v>
      </c>
      <c r="AC25" s="16" t="s">
        <v>20</v>
      </c>
      <c r="AD25" s="17">
        <f>K25+V25</f>
        <v>0</v>
      </c>
      <c r="AE25" s="16" t="s">
        <v>21</v>
      </c>
      <c r="AF25" s="18">
        <f>M25+X25</f>
        <v>0</v>
      </c>
      <c r="AG25" s="22"/>
      <c r="AH25" s="22"/>
      <c r="AI25" s="23"/>
      <c r="AJ25" s="2"/>
    </row>
    <row r="26" spans="1:36" ht="13.2" x14ac:dyDescent="0.25">
      <c r="A26" s="1"/>
      <c r="B26" s="80" t="s">
        <v>35</v>
      </c>
      <c r="C26" s="81"/>
      <c r="D26" s="81"/>
      <c r="E26" s="82"/>
      <c r="F26" s="67"/>
      <c r="G26" s="67"/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2"/>
    </row>
    <row r="27" spans="1:36" ht="13.2" x14ac:dyDescent="0.25">
      <c r="A27" s="1"/>
      <c r="B27" s="83"/>
      <c r="C27" s="84"/>
      <c r="D27" s="84"/>
      <c r="E27" s="85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2"/>
    </row>
    <row r="28" spans="1:36" ht="14.4" x14ac:dyDescent="0.3">
      <c r="A28" s="1"/>
      <c r="B28" s="38" t="s">
        <v>36</v>
      </c>
      <c r="C28" s="34"/>
      <c r="D28" s="34"/>
      <c r="E28" s="39"/>
      <c r="F28" s="40" t="s">
        <v>18</v>
      </c>
      <c r="G28" s="34"/>
      <c r="H28" s="9" t="s">
        <v>19</v>
      </c>
      <c r="I28" s="9"/>
      <c r="J28" s="9" t="s">
        <v>20</v>
      </c>
      <c r="K28" s="9">
        <f>COUNTIF(F26:AI27,"s")</f>
        <v>0</v>
      </c>
      <c r="L28" s="9" t="s">
        <v>21</v>
      </c>
      <c r="M28" s="10">
        <f>I28-K28</f>
        <v>0</v>
      </c>
      <c r="N28" s="35" t="s">
        <v>22</v>
      </c>
      <c r="O28" s="34"/>
      <c r="P28" s="11">
        <f>COUNTIF(F26:AI27,"p")</f>
        <v>0</v>
      </c>
      <c r="Q28" s="33" t="s">
        <v>23</v>
      </c>
      <c r="R28" s="34"/>
      <c r="S28" s="12" t="s">
        <v>19</v>
      </c>
      <c r="T28" s="12"/>
      <c r="U28" s="12" t="s">
        <v>20</v>
      </c>
      <c r="V28" s="13">
        <f>COUNTIF(F26:AI27,"v")</f>
        <v>0</v>
      </c>
      <c r="W28" s="12" t="s">
        <v>21</v>
      </c>
      <c r="X28" s="14">
        <f>T28-V28</f>
        <v>0</v>
      </c>
      <c r="Y28" s="37" t="s">
        <v>24</v>
      </c>
      <c r="Z28" s="34"/>
      <c r="AA28" s="34"/>
      <c r="AB28" s="15">
        <f>I28+T28</f>
        <v>0</v>
      </c>
      <c r="AC28" s="16" t="s">
        <v>20</v>
      </c>
      <c r="AD28" s="17">
        <f>K28+V28</f>
        <v>0</v>
      </c>
      <c r="AE28" s="16" t="s">
        <v>21</v>
      </c>
      <c r="AF28" s="18">
        <f>M28+X28</f>
        <v>0</v>
      </c>
      <c r="AG28" s="22"/>
      <c r="AH28" s="22"/>
      <c r="AI28" s="23"/>
      <c r="AJ28" s="2"/>
    </row>
    <row r="29" spans="1:36" ht="13.2" x14ac:dyDescent="0.25">
      <c r="A29" s="1"/>
      <c r="B29" s="80" t="s">
        <v>37</v>
      </c>
      <c r="C29" s="81"/>
      <c r="D29" s="81"/>
      <c r="E29" s="82"/>
      <c r="F29" s="67"/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2"/>
    </row>
    <row r="30" spans="1:36" ht="13.2" x14ac:dyDescent="0.25">
      <c r="A30" s="1"/>
      <c r="B30" s="83"/>
      <c r="C30" s="84"/>
      <c r="D30" s="84"/>
      <c r="E30" s="85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2"/>
    </row>
    <row r="31" spans="1:36" ht="14.4" x14ac:dyDescent="0.3">
      <c r="A31" s="1"/>
      <c r="B31" s="38" t="s">
        <v>38</v>
      </c>
      <c r="C31" s="34"/>
      <c r="D31" s="34"/>
      <c r="E31" s="39"/>
      <c r="F31" s="40" t="s">
        <v>18</v>
      </c>
      <c r="G31" s="34"/>
      <c r="H31" s="9" t="s">
        <v>19</v>
      </c>
      <c r="I31" s="9"/>
      <c r="J31" s="9" t="s">
        <v>20</v>
      </c>
      <c r="K31" s="9">
        <f>COUNTIF(F29:AI30,"s")</f>
        <v>0</v>
      </c>
      <c r="L31" s="9" t="s">
        <v>21</v>
      </c>
      <c r="M31" s="10">
        <f>I31-K31</f>
        <v>0</v>
      </c>
      <c r="N31" s="35" t="s">
        <v>22</v>
      </c>
      <c r="O31" s="34"/>
      <c r="P31" s="11">
        <f>COUNTIF(F29:AI30,"p")</f>
        <v>0</v>
      </c>
      <c r="Q31" s="33" t="s">
        <v>23</v>
      </c>
      <c r="R31" s="34"/>
      <c r="S31" s="12" t="s">
        <v>19</v>
      </c>
      <c r="T31" s="12"/>
      <c r="U31" s="12" t="s">
        <v>20</v>
      </c>
      <c r="V31" s="13">
        <f>COUNTIF(F29:AI30,"v")</f>
        <v>0</v>
      </c>
      <c r="W31" s="12" t="s">
        <v>21</v>
      </c>
      <c r="X31" s="14">
        <f>T31-V31</f>
        <v>0</v>
      </c>
      <c r="Y31" s="37" t="s">
        <v>24</v>
      </c>
      <c r="Z31" s="34"/>
      <c r="AA31" s="34"/>
      <c r="AB31" s="15">
        <f>I31+T31</f>
        <v>0</v>
      </c>
      <c r="AC31" s="16" t="s">
        <v>20</v>
      </c>
      <c r="AD31" s="17">
        <f>K31+V31</f>
        <v>0</v>
      </c>
      <c r="AE31" s="16" t="s">
        <v>21</v>
      </c>
      <c r="AF31" s="18">
        <f>M31+X31</f>
        <v>0</v>
      </c>
      <c r="AG31" s="22"/>
      <c r="AH31" s="22"/>
      <c r="AI31" s="23"/>
      <c r="AJ31" s="2"/>
    </row>
    <row r="32" spans="1:36" ht="13.2" x14ac:dyDescent="0.25">
      <c r="A32" s="1"/>
      <c r="B32" s="80" t="s">
        <v>39</v>
      </c>
      <c r="C32" s="81"/>
      <c r="D32" s="81"/>
      <c r="E32" s="82"/>
      <c r="F32" s="67"/>
      <c r="G32" s="67"/>
      <c r="H32" s="67"/>
      <c r="I32" s="67"/>
      <c r="J32" s="67"/>
      <c r="K32" s="67"/>
      <c r="L32" s="67"/>
      <c r="M32" s="67"/>
      <c r="N32" s="67"/>
      <c r="O32" s="67"/>
      <c r="P32" s="66"/>
      <c r="Q32" s="66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2"/>
    </row>
    <row r="33" spans="1:36" ht="13.2" x14ac:dyDescent="0.25">
      <c r="A33" s="1"/>
      <c r="B33" s="83"/>
      <c r="C33" s="84"/>
      <c r="D33" s="84"/>
      <c r="E33" s="85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2"/>
    </row>
    <row r="34" spans="1:36" ht="14.4" x14ac:dyDescent="0.3">
      <c r="A34" s="1"/>
      <c r="B34" s="38" t="s">
        <v>40</v>
      </c>
      <c r="C34" s="34"/>
      <c r="D34" s="34"/>
      <c r="E34" s="39"/>
      <c r="F34" s="40" t="s">
        <v>18</v>
      </c>
      <c r="G34" s="34"/>
      <c r="H34" s="9" t="s">
        <v>19</v>
      </c>
      <c r="I34" s="9"/>
      <c r="J34" s="9" t="s">
        <v>20</v>
      </c>
      <c r="K34" s="9">
        <f>COUNTIF(F32:AI33,"s")</f>
        <v>0</v>
      </c>
      <c r="L34" s="9" t="s">
        <v>21</v>
      </c>
      <c r="M34" s="10">
        <f>I34-K34</f>
        <v>0</v>
      </c>
      <c r="N34" s="35" t="s">
        <v>22</v>
      </c>
      <c r="O34" s="34"/>
      <c r="P34" s="11">
        <f>COUNTIF(F32:AI33,"p")</f>
        <v>0</v>
      </c>
      <c r="Q34" s="33" t="s">
        <v>23</v>
      </c>
      <c r="R34" s="34"/>
      <c r="S34" s="12" t="s">
        <v>19</v>
      </c>
      <c r="T34" s="12"/>
      <c r="U34" s="12" t="s">
        <v>20</v>
      </c>
      <c r="V34" s="13">
        <f>COUNTIF(F32:AI33,"v")</f>
        <v>0</v>
      </c>
      <c r="W34" s="12" t="s">
        <v>21</v>
      </c>
      <c r="X34" s="14">
        <f>T34-V34</f>
        <v>0</v>
      </c>
      <c r="Y34" s="37" t="s">
        <v>24</v>
      </c>
      <c r="Z34" s="34"/>
      <c r="AA34" s="34"/>
      <c r="AB34" s="15">
        <f>I34+T34</f>
        <v>0</v>
      </c>
      <c r="AC34" s="16" t="s">
        <v>20</v>
      </c>
      <c r="AD34" s="17">
        <f>K34+V34</f>
        <v>0</v>
      </c>
      <c r="AE34" s="16" t="s">
        <v>21</v>
      </c>
      <c r="AF34" s="18">
        <f>M34+X34</f>
        <v>0</v>
      </c>
      <c r="AG34" s="22"/>
      <c r="AH34" s="22"/>
      <c r="AI34" s="23"/>
      <c r="AJ34" s="2"/>
    </row>
    <row r="35" spans="1:36" ht="13.2" x14ac:dyDescent="0.25">
      <c r="A35" s="1"/>
      <c r="B35" s="80" t="s">
        <v>41</v>
      </c>
      <c r="C35" s="81"/>
      <c r="D35" s="81"/>
      <c r="E35" s="82"/>
      <c r="F35" s="67"/>
      <c r="G35" s="67"/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2"/>
    </row>
    <row r="36" spans="1:36" ht="13.2" x14ac:dyDescent="0.25">
      <c r="A36" s="1"/>
      <c r="B36" s="83"/>
      <c r="C36" s="84"/>
      <c r="D36" s="84"/>
      <c r="E36" s="85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2"/>
    </row>
    <row r="37" spans="1:36" ht="14.4" x14ac:dyDescent="0.3">
      <c r="A37" s="1"/>
      <c r="B37" s="38" t="s">
        <v>42</v>
      </c>
      <c r="C37" s="34"/>
      <c r="D37" s="34"/>
      <c r="E37" s="39"/>
      <c r="F37" s="40" t="s">
        <v>18</v>
      </c>
      <c r="G37" s="34"/>
      <c r="H37" s="9" t="s">
        <v>19</v>
      </c>
      <c r="I37" s="9"/>
      <c r="J37" s="9" t="s">
        <v>20</v>
      </c>
      <c r="K37" s="9">
        <f>COUNTIF(F35:AI36,"s")</f>
        <v>0</v>
      </c>
      <c r="L37" s="9" t="s">
        <v>21</v>
      </c>
      <c r="M37" s="10">
        <f>I37-K37</f>
        <v>0</v>
      </c>
      <c r="N37" s="35" t="s">
        <v>22</v>
      </c>
      <c r="O37" s="34"/>
      <c r="P37" s="11">
        <f>COUNTIF(F35:AI36,"p")</f>
        <v>0</v>
      </c>
      <c r="Q37" s="33" t="s">
        <v>23</v>
      </c>
      <c r="R37" s="34"/>
      <c r="S37" s="12" t="s">
        <v>19</v>
      </c>
      <c r="T37" s="12"/>
      <c r="U37" s="12" t="s">
        <v>20</v>
      </c>
      <c r="V37" s="13">
        <f>COUNTIF(F35:AI36,"v")</f>
        <v>0</v>
      </c>
      <c r="W37" s="12" t="s">
        <v>21</v>
      </c>
      <c r="X37" s="14">
        <f>T37-V37</f>
        <v>0</v>
      </c>
      <c r="Y37" s="37" t="s">
        <v>24</v>
      </c>
      <c r="Z37" s="34"/>
      <c r="AA37" s="34"/>
      <c r="AB37" s="15">
        <f>I37+T37</f>
        <v>0</v>
      </c>
      <c r="AC37" s="16" t="s">
        <v>20</v>
      </c>
      <c r="AD37" s="17">
        <f>K37+V37</f>
        <v>0</v>
      </c>
      <c r="AE37" s="16" t="s">
        <v>21</v>
      </c>
      <c r="AF37" s="18">
        <f>M37+X37</f>
        <v>0</v>
      </c>
      <c r="AG37" s="22"/>
      <c r="AH37" s="22"/>
      <c r="AI37" s="23"/>
      <c r="AJ37" s="2"/>
    </row>
    <row r="38" spans="1:36" ht="13.2" x14ac:dyDescent="0.25">
      <c r="A38" s="1"/>
      <c r="B38" s="80" t="s">
        <v>43</v>
      </c>
      <c r="C38" s="81"/>
      <c r="D38" s="81"/>
      <c r="E38" s="82"/>
      <c r="F38" s="67"/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2"/>
    </row>
    <row r="39" spans="1:36" ht="13.2" x14ac:dyDescent="0.25">
      <c r="A39" s="1"/>
      <c r="B39" s="83"/>
      <c r="C39" s="84"/>
      <c r="D39" s="84"/>
      <c r="E39" s="85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2"/>
    </row>
    <row r="40" spans="1:36" ht="14.4" x14ac:dyDescent="0.3">
      <c r="A40" s="1"/>
      <c r="B40" s="38" t="s">
        <v>44</v>
      </c>
      <c r="C40" s="34"/>
      <c r="D40" s="34"/>
      <c r="E40" s="39"/>
      <c r="F40" s="40" t="s">
        <v>18</v>
      </c>
      <c r="G40" s="34"/>
      <c r="H40" s="9" t="s">
        <v>19</v>
      </c>
      <c r="I40" s="9"/>
      <c r="J40" s="9" t="s">
        <v>20</v>
      </c>
      <c r="K40" s="9">
        <f>COUNTIF(F38:AI39,"s")</f>
        <v>0</v>
      </c>
      <c r="L40" s="9" t="s">
        <v>21</v>
      </c>
      <c r="M40" s="10">
        <f>I40-K40</f>
        <v>0</v>
      </c>
      <c r="N40" s="35" t="s">
        <v>22</v>
      </c>
      <c r="O40" s="34"/>
      <c r="P40" s="11">
        <f>COUNTIF(F38:AI39,"p")</f>
        <v>0</v>
      </c>
      <c r="Q40" s="33" t="s">
        <v>23</v>
      </c>
      <c r="R40" s="34"/>
      <c r="S40" s="12" t="s">
        <v>19</v>
      </c>
      <c r="T40" s="12"/>
      <c r="U40" s="12" t="s">
        <v>20</v>
      </c>
      <c r="V40" s="13">
        <f>COUNTIF(F38:AI39,"v")</f>
        <v>0</v>
      </c>
      <c r="W40" s="12" t="s">
        <v>21</v>
      </c>
      <c r="X40" s="14">
        <f>T40-V40</f>
        <v>0</v>
      </c>
      <c r="Y40" s="37" t="s">
        <v>24</v>
      </c>
      <c r="Z40" s="34"/>
      <c r="AA40" s="34"/>
      <c r="AB40" s="15">
        <f>I40+T40</f>
        <v>0</v>
      </c>
      <c r="AC40" s="16" t="s">
        <v>20</v>
      </c>
      <c r="AD40" s="17">
        <f>K40+V40</f>
        <v>0</v>
      </c>
      <c r="AE40" s="16" t="s">
        <v>21</v>
      </c>
      <c r="AF40" s="18">
        <f>M40+X40</f>
        <v>0</v>
      </c>
      <c r="AG40" s="22"/>
      <c r="AH40" s="22"/>
      <c r="AI40" s="23"/>
      <c r="AJ40" s="2"/>
    </row>
    <row r="41" spans="1:36" ht="13.2" x14ac:dyDescent="0.25">
      <c r="A41" s="1"/>
      <c r="B41" s="80" t="s">
        <v>45</v>
      </c>
      <c r="C41" s="81"/>
      <c r="D41" s="81"/>
      <c r="E41" s="82"/>
      <c r="F41" s="67"/>
      <c r="G41" s="67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2"/>
    </row>
    <row r="42" spans="1:36" ht="13.2" x14ac:dyDescent="0.25">
      <c r="A42" s="1"/>
      <c r="B42" s="83"/>
      <c r="C42" s="84"/>
      <c r="D42" s="84"/>
      <c r="E42" s="85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2"/>
    </row>
    <row r="43" spans="1:36" ht="14.4" x14ac:dyDescent="0.3">
      <c r="A43" s="1"/>
      <c r="B43" s="38" t="s">
        <v>46</v>
      </c>
      <c r="C43" s="34"/>
      <c r="D43" s="34"/>
      <c r="E43" s="39"/>
      <c r="F43" s="40" t="s">
        <v>18</v>
      </c>
      <c r="G43" s="34"/>
      <c r="H43" s="9" t="s">
        <v>19</v>
      </c>
      <c r="I43" s="9"/>
      <c r="J43" s="9" t="s">
        <v>20</v>
      </c>
      <c r="K43" s="9">
        <f>COUNTIF(F41:AI42,"s")</f>
        <v>0</v>
      </c>
      <c r="L43" s="9" t="s">
        <v>21</v>
      </c>
      <c r="M43" s="10">
        <f>I43-K43</f>
        <v>0</v>
      </c>
      <c r="N43" s="35" t="s">
        <v>22</v>
      </c>
      <c r="O43" s="34"/>
      <c r="P43" s="11">
        <f>COUNTIF(F41:AI42,"p")</f>
        <v>0</v>
      </c>
      <c r="Q43" s="33" t="s">
        <v>23</v>
      </c>
      <c r="R43" s="34"/>
      <c r="S43" s="12" t="s">
        <v>19</v>
      </c>
      <c r="T43" s="12"/>
      <c r="U43" s="12" t="s">
        <v>20</v>
      </c>
      <c r="V43" s="13">
        <f>COUNTIF(F41:AI42,"v")</f>
        <v>0</v>
      </c>
      <c r="W43" s="12" t="s">
        <v>21</v>
      </c>
      <c r="X43" s="14">
        <f>T43-V43</f>
        <v>0</v>
      </c>
      <c r="Y43" s="37" t="s">
        <v>24</v>
      </c>
      <c r="Z43" s="34"/>
      <c r="AA43" s="34"/>
      <c r="AB43" s="15">
        <f>I43+T43</f>
        <v>0</v>
      </c>
      <c r="AC43" s="16" t="s">
        <v>20</v>
      </c>
      <c r="AD43" s="17">
        <f>K43+V43</f>
        <v>0</v>
      </c>
      <c r="AE43" s="16" t="s">
        <v>21</v>
      </c>
      <c r="AF43" s="18">
        <f>M43+X43</f>
        <v>0</v>
      </c>
      <c r="AG43" s="22"/>
      <c r="AH43" s="22"/>
      <c r="AI43" s="23"/>
      <c r="AJ43" s="2"/>
    </row>
    <row r="44" spans="1:36" ht="13.2" x14ac:dyDescent="0.25">
      <c r="A44" s="1"/>
      <c r="B44" s="80" t="s">
        <v>47</v>
      </c>
      <c r="C44" s="81"/>
      <c r="D44" s="81"/>
      <c r="E44" s="82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2"/>
    </row>
    <row r="45" spans="1:36" ht="13.2" x14ac:dyDescent="0.25">
      <c r="A45" s="1"/>
      <c r="B45" s="83"/>
      <c r="C45" s="84"/>
      <c r="D45" s="84"/>
      <c r="E45" s="85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2"/>
    </row>
    <row r="46" spans="1:36" ht="14.4" x14ac:dyDescent="0.3">
      <c r="A46" s="1"/>
      <c r="B46" s="38" t="s">
        <v>48</v>
      </c>
      <c r="C46" s="34"/>
      <c r="D46" s="34"/>
      <c r="E46" s="39"/>
      <c r="F46" s="40" t="s">
        <v>18</v>
      </c>
      <c r="G46" s="34"/>
      <c r="H46" s="9" t="s">
        <v>19</v>
      </c>
      <c r="I46" s="9"/>
      <c r="J46" s="9" t="s">
        <v>20</v>
      </c>
      <c r="K46" s="9">
        <f>COUNTIF(F44:AI45,"s")</f>
        <v>0</v>
      </c>
      <c r="L46" s="9" t="s">
        <v>21</v>
      </c>
      <c r="M46" s="10">
        <f>I46-K46</f>
        <v>0</v>
      </c>
      <c r="N46" s="35" t="s">
        <v>22</v>
      </c>
      <c r="O46" s="34"/>
      <c r="P46" s="11">
        <f>COUNTIF(F44:AI45,"p")</f>
        <v>0</v>
      </c>
      <c r="Q46" s="33" t="s">
        <v>23</v>
      </c>
      <c r="R46" s="34"/>
      <c r="S46" s="12" t="s">
        <v>19</v>
      </c>
      <c r="T46" s="12"/>
      <c r="U46" s="12" t="s">
        <v>20</v>
      </c>
      <c r="V46" s="13">
        <f>COUNTIF(F44:AI45,"v")</f>
        <v>0</v>
      </c>
      <c r="W46" s="12" t="s">
        <v>21</v>
      </c>
      <c r="X46" s="14">
        <f>T46-V46</f>
        <v>0</v>
      </c>
      <c r="Y46" s="37" t="s">
        <v>24</v>
      </c>
      <c r="Z46" s="34"/>
      <c r="AA46" s="34"/>
      <c r="AB46" s="15">
        <f>I46+T46</f>
        <v>0</v>
      </c>
      <c r="AC46" s="16" t="s">
        <v>20</v>
      </c>
      <c r="AD46" s="17">
        <f>K46+V46</f>
        <v>0</v>
      </c>
      <c r="AE46" s="16" t="s">
        <v>21</v>
      </c>
      <c r="AF46" s="18">
        <f>M46+X46</f>
        <v>0</v>
      </c>
      <c r="AG46" s="22"/>
      <c r="AH46" s="22"/>
      <c r="AI46" s="23"/>
      <c r="AJ46" s="2"/>
    </row>
    <row r="47" spans="1:36" ht="13.2" x14ac:dyDescent="0.25">
      <c r="A47" s="1"/>
      <c r="B47" s="80" t="s">
        <v>49</v>
      </c>
      <c r="C47" s="81"/>
      <c r="D47" s="81"/>
      <c r="E47" s="82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2"/>
    </row>
    <row r="48" spans="1:36" ht="13.2" x14ac:dyDescent="0.25">
      <c r="A48" s="1"/>
      <c r="B48" s="83"/>
      <c r="C48" s="84"/>
      <c r="D48" s="84"/>
      <c r="E48" s="85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2"/>
    </row>
    <row r="49" spans="1:36" ht="14.4" x14ac:dyDescent="0.3">
      <c r="A49" s="1"/>
      <c r="B49" s="38" t="s">
        <v>50</v>
      </c>
      <c r="C49" s="34"/>
      <c r="D49" s="34"/>
      <c r="E49" s="39"/>
      <c r="F49" s="40" t="s">
        <v>18</v>
      </c>
      <c r="G49" s="34"/>
      <c r="H49" s="9" t="s">
        <v>19</v>
      </c>
      <c r="I49" s="9"/>
      <c r="J49" s="9" t="s">
        <v>20</v>
      </c>
      <c r="K49" s="9">
        <f>COUNTIF(F47:AI48,"s")</f>
        <v>0</v>
      </c>
      <c r="L49" s="9" t="s">
        <v>21</v>
      </c>
      <c r="M49" s="10">
        <f>I49-K49</f>
        <v>0</v>
      </c>
      <c r="N49" s="35" t="s">
        <v>22</v>
      </c>
      <c r="O49" s="34"/>
      <c r="P49" s="11">
        <f>COUNTIF(F47:AI48,"p")</f>
        <v>0</v>
      </c>
      <c r="Q49" s="33" t="s">
        <v>23</v>
      </c>
      <c r="R49" s="34"/>
      <c r="S49" s="12" t="s">
        <v>19</v>
      </c>
      <c r="T49" s="12"/>
      <c r="U49" s="12" t="s">
        <v>20</v>
      </c>
      <c r="V49" s="13">
        <f>COUNTIF(F47:AI48,"v")</f>
        <v>0</v>
      </c>
      <c r="W49" s="12" t="s">
        <v>21</v>
      </c>
      <c r="X49" s="14">
        <f>T49-V49</f>
        <v>0</v>
      </c>
      <c r="Y49" s="37" t="s">
        <v>24</v>
      </c>
      <c r="Z49" s="34"/>
      <c r="AA49" s="34"/>
      <c r="AB49" s="15">
        <f>I49+T49</f>
        <v>0</v>
      </c>
      <c r="AC49" s="16" t="s">
        <v>20</v>
      </c>
      <c r="AD49" s="17">
        <f>K49+V49</f>
        <v>0</v>
      </c>
      <c r="AE49" s="16" t="s">
        <v>21</v>
      </c>
      <c r="AF49" s="18">
        <f>M49+X49</f>
        <v>0</v>
      </c>
      <c r="AG49" s="22"/>
      <c r="AH49" s="22"/>
      <c r="AI49" s="23"/>
      <c r="AJ49" s="2"/>
    </row>
    <row r="50" spans="1:36" ht="13.2" x14ac:dyDescent="0.25">
      <c r="A50" s="1"/>
      <c r="B50" s="80" t="s">
        <v>51</v>
      </c>
      <c r="C50" s="81"/>
      <c r="D50" s="81"/>
      <c r="E50" s="82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6"/>
      <c r="Q50" s="66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2"/>
    </row>
    <row r="51" spans="1:36" ht="13.2" x14ac:dyDescent="0.25">
      <c r="A51" s="1"/>
      <c r="B51" s="83"/>
      <c r="C51" s="84"/>
      <c r="D51" s="84"/>
      <c r="E51" s="85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2"/>
    </row>
    <row r="52" spans="1:36" ht="14.4" x14ac:dyDescent="0.3">
      <c r="A52" s="1"/>
      <c r="B52" s="38" t="s">
        <v>52</v>
      </c>
      <c r="C52" s="34"/>
      <c r="D52" s="34"/>
      <c r="E52" s="39"/>
      <c r="F52" s="40" t="s">
        <v>18</v>
      </c>
      <c r="G52" s="34"/>
      <c r="H52" s="9" t="s">
        <v>19</v>
      </c>
      <c r="I52" s="9"/>
      <c r="J52" s="9" t="s">
        <v>20</v>
      </c>
      <c r="K52" s="9">
        <f>COUNTIF(F50:AI51,"s")</f>
        <v>0</v>
      </c>
      <c r="L52" s="9" t="s">
        <v>21</v>
      </c>
      <c r="M52" s="10">
        <f>I52-K52</f>
        <v>0</v>
      </c>
      <c r="N52" s="35" t="s">
        <v>22</v>
      </c>
      <c r="O52" s="34"/>
      <c r="P52" s="11">
        <f>COUNTIF(F50:AI51,"p")</f>
        <v>0</v>
      </c>
      <c r="Q52" s="33" t="s">
        <v>23</v>
      </c>
      <c r="R52" s="34"/>
      <c r="S52" s="12" t="s">
        <v>19</v>
      </c>
      <c r="T52" s="12"/>
      <c r="U52" s="12" t="s">
        <v>20</v>
      </c>
      <c r="V52" s="13">
        <f>COUNTIF(F50:AI51,"v")</f>
        <v>0</v>
      </c>
      <c r="W52" s="12" t="s">
        <v>21</v>
      </c>
      <c r="X52" s="14">
        <f>T52-V52</f>
        <v>0</v>
      </c>
      <c r="Y52" s="37" t="s">
        <v>24</v>
      </c>
      <c r="Z52" s="34"/>
      <c r="AA52" s="34"/>
      <c r="AB52" s="15">
        <f>I52+T52</f>
        <v>0</v>
      </c>
      <c r="AC52" s="16" t="s">
        <v>20</v>
      </c>
      <c r="AD52" s="17">
        <f>K52+V52</f>
        <v>0</v>
      </c>
      <c r="AE52" s="16" t="s">
        <v>21</v>
      </c>
      <c r="AF52" s="18">
        <f>M52+X52</f>
        <v>0</v>
      </c>
      <c r="AG52" s="22"/>
      <c r="AH52" s="22"/>
      <c r="AI52" s="23"/>
      <c r="AJ52" s="2"/>
    </row>
    <row r="53" spans="1:36" ht="13.2" x14ac:dyDescent="0.25">
      <c r="A53" s="1"/>
      <c r="B53" s="80" t="s">
        <v>53</v>
      </c>
      <c r="C53" s="81"/>
      <c r="D53" s="81"/>
      <c r="E53" s="82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2"/>
    </row>
    <row r="54" spans="1:36" ht="13.2" x14ac:dyDescent="0.25">
      <c r="A54" s="1"/>
      <c r="B54" s="83"/>
      <c r="C54" s="84"/>
      <c r="D54" s="84"/>
      <c r="E54" s="85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2"/>
    </row>
    <row r="55" spans="1:36" ht="14.4" x14ac:dyDescent="0.3">
      <c r="A55" s="1"/>
      <c r="B55" s="38" t="s">
        <v>54</v>
      </c>
      <c r="C55" s="34"/>
      <c r="D55" s="34"/>
      <c r="E55" s="39"/>
      <c r="F55" s="40" t="s">
        <v>18</v>
      </c>
      <c r="G55" s="34"/>
      <c r="H55" s="9" t="s">
        <v>19</v>
      </c>
      <c r="I55" s="9"/>
      <c r="J55" s="9" t="s">
        <v>20</v>
      </c>
      <c r="K55" s="9">
        <f>COUNTIF(F53:AI54,"s")</f>
        <v>0</v>
      </c>
      <c r="L55" s="9" t="s">
        <v>21</v>
      </c>
      <c r="M55" s="10">
        <f>I55-K55</f>
        <v>0</v>
      </c>
      <c r="N55" s="35" t="s">
        <v>22</v>
      </c>
      <c r="O55" s="34"/>
      <c r="P55" s="11">
        <f>COUNTIF(F53:AI54,"p")</f>
        <v>0</v>
      </c>
      <c r="Q55" s="33" t="s">
        <v>23</v>
      </c>
      <c r="R55" s="34"/>
      <c r="S55" s="12" t="s">
        <v>19</v>
      </c>
      <c r="T55" s="12"/>
      <c r="U55" s="12" t="s">
        <v>20</v>
      </c>
      <c r="V55" s="13">
        <f>COUNTIF(F53:AI54,"v")</f>
        <v>0</v>
      </c>
      <c r="W55" s="12" t="s">
        <v>21</v>
      </c>
      <c r="X55" s="14">
        <f>T55-V55</f>
        <v>0</v>
      </c>
      <c r="Y55" s="37" t="s">
        <v>24</v>
      </c>
      <c r="Z55" s="34"/>
      <c r="AA55" s="34"/>
      <c r="AB55" s="15">
        <f>I55+T55</f>
        <v>0</v>
      </c>
      <c r="AC55" s="16" t="s">
        <v>20</v>
      </c>
      <c r="AD55" s="17">
        <f>K55+V55</f>
        <v>0</v>
      </c>
      <c r="AE55" s="16" t="s">
        <v>21</v>
      </c>
      <c r="AF55" s="18">
        <f>M55+X55</f>
        <v>0</v>
      </c>
      <c r="AG55" s="22"/>
      <c r="AH55" s="22"/>
      <c r="AI55" s="23"/>
      <c r="AJ55" s="2"/>
    </row>
    <row r="56" spans="1:36" ht="13.2" x14ac:dyDescent="0.25">
      <c r="A56" s="1"/>
      <c r="B56" s="80" t="s">
        <v>55</v>
      </c>
      <c r="C56" s="81"/>
      <c r="D56" s="81"/>
      <c r="E56" s="82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  <c r="R56" s="67"/>
      <c r="S56" s="67"/>
      <c r="T56" s="67"/>
      <c r="U56" s="67"/>
      <c r="V56" s="67"/>
      <c r="W56" s="67"/>
      <c r="X56" s="67"/>
      <c r="Y56" s="67"/>
      <c r="Z56" s="67"/>
      <c r="AA56" s="67"/>
      <c r="AB56" s="67"/>
      <c r="AC56" s="67"/>
      <c r="AD56" s="67"/>
      <c r="AE56" s="67"/>
      <c r="AF56" s="67"/>
      <c r="AG56" s="67"/>
      <c r="AH56" s="67"/>
      <c r="AI56" s="67"/>
      <c r="AJ56" s="2"/>
    </row>
    <row r="57" spans="1:36" ht="13.2" x14ac:dyDescent="0.25">
      <c r="A57" s="1"/>
      <c r="B57" s="83"/>
      <c r="C57" s="84"/>
      <c r="D57" s="84"/>
      <c r="E57" s="85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2"/>
    </row>
    <row r="58" spans="1:36" ht="14.4" x14ac:dyDescent="0.3">
      <c r="A58" s="1"/>
      <c r="B58" s="38" t="s">
        <v>56</v>
      </c>
      <c r="C58" s="34"/>
      <c r="D58" s="34"/>
      <c r="E58" s="39"/>
      <c r="F58" s="40" t="s">
        <v>18</v>
      </c>
      <c r="G58" s="34"/>
      <c r="H58" s="9" t="s">
        <v>19</v>
      </c>
      <c r="I58" s="9"/>
      <c r="J58" s="9" t="s">
        <v>20</v>
      </c>
      <c r="K58" s="9">
        <f>COUNTIF(F56:AI57,"s")</f>
        <v>0</v>
      </c>
      <c r="L58" s="9" t="s">
        <v>21</v>
      </c>
      <c r="M58" s="10">
        <f>I58-K58</f>
        <v>0</v>
      </c>
      <c r="N58" s="35" t="s">
        <v>22</v>
      </c>
      <c r="O58" s="34"/>
      <c r="P58" s="11">
        <f>COUNTIF(F56:AI57,"p")</f>
        <v>0</v>
      </c>
      <c r="Q58" s="33" t="s">
        <v>23</v>
      </c>
      <c r="R58" s="34"/>
      <c r="S58" s="12" t="s">
        <v>19</v>
      </c>
      <c r="T58" s="12"/>
      <c r="U58" s="12" t="s">
        <v>20</v>
      </c>
      <c r="V58" s="13">
        <f>COUNTIF(F56:AI57,"v")</f>
        <v>0</v>
      </c>
      <c r="W58" s="12" t="s">
        <v>21</v>
      </c>
      <c r="X58" s="14">
        <f>T58-V58</f>
        <v>0</v>
      </c>
      <c r="Y58" s="37" t="s">
        <v>24</v>
      </c>
      <c r="Z58" s="34"/>
      <c r="AA58" s="34"/>
      <c r="AB58" s="15">
        <f>I58+T58</f>
        <v>0</v>
      </c>
      <c r="AC58" s="16" t="s">
        <v>20</v>
      </c>
      <c r="AD58" s="17">
        <f>K58+V58</f>
        <v>0</v>
      </c>
      <c r="AE58" s="16" t="s">
        <v>21</v>
      </c>
      <c r="AF58" s="18">
        <f>M58+X58</f>
        <v>0</v>
      </c>
      <c r="AG58" s="22"/>
      <c r="AH58" s="22"/>
      <c r="AI58" s="23"/>
      <c r="AJ58" s="2"/>
    </row>
    <row r="59" spans="1:36" ht="13.2" x14ac:dyDescent="0.25">
      <c r="A59" s="1"/>
      <c r="B59" s="80" t="s">
        <v>57</v>
      </c>
      <c r="C59" s="81"/>
      <c r="D59" s="81"/>
      <c r="E59" s="82"/>
      <c r="F59" s="67"/>
      <c r="G59" s="67"/>
      <c r="H59" s="67"/>
      <c r="I59" s="67"/>
      <c r="J59" s="67"/>
      <c r="K59" s="67"/>
      <c r="L59" s="67"/>
      <c r="M59" s="67"/>
      <c r="N59" s="67"/>
      <c r="O59" s="67"/>
      <c r="P59" s="67"/>
      <c r="Q59" s="67"/>
      <c r="R59" s="67"/>
      <c r="S59" s="67"/>
      <c r="T59" s="67"/>
      <c r="U59" s="67"/>
      <c r="V59" s="67"/>
      <c r="W59" s="67"/>
      <c r="X59" s="67"/>
      <c r="Y59" s="67"/>
      <c r="Z59" s="67"/>
      <c r="AA59" s="67"/>
      <c r="AB59" s="67"/>
      <c r="AC59" s="67"/>
      <c r="AD59" s="67"/>
      <c r="AE59" s="67"/>
      <c r="AF59" s="67"/>
      <c r="AG59" s="67"/>
      <c r="AH59" s="67"/>
      <c r="AI59" s="67"/>
      <c r="AJ59" s="2"/>
    </row>
    <row r="60" spans="1:36" ht="13.2" x14ac:dyDescent="0.25">
      <c r="A60" s="1"/>
      <c r="B60" s="83"/>
      <c r="C60" s="84"/>
      <c r="D60" s="84"/>
      <c r="E60" s="85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2"/>
    </row>
    <row r="61" spans="1:36" ht="14.4" x14ac:dyDescent="0.3">
      <c r="A61" s="1"/>
      <c r="B61" s="38" t="s">
        <v>58</v>
      </c>
      <c r="C61" s="34"/>
      <c r="D61" s="34"/>
      <c r="E61" s="39"/>
      <c r="F61" s="40" t="s">
        <v>18</v>
      </c>
      <c r="G61" s="34"/>
      <c r="H61" s="9" t="s">
        <v>19</v>
      </c>
      <c r="I61" s="9"/>
      <c r="J61" s="9" t="s">
        <v>20</v>
      </c>
      <c r="K61" s="9">
        <f>COUNTIF(F59:AI60,"s")</f>
        <v>0</v>
      </c>
      <c r="L61" s="9" t="s">
        <v>21</v>
      </c>
      <c r="M61" s="10">
        <f>I61-K61</f>
        <v>0</v>
      </c>
      <c r="N61" s="35" t="s">
        <v>22</v>
      </c>
      <c r="O61" s="34"/>
      <c r="P61" s="11">
        <f>COUNTIF(F59:AI60,"p")</f>
        <v>0</v>
      </c>
      <c r="Q61" s="33" t="s">
        <v>23</v>
      </c>
      <c r="R61" s="34"/>
      <c r="S61" s="12" t="s">
        <v>19</v>
      </c>
      <c r="T61" s="12"/>
      <c r="U61" s="12" t="s">
        <v>20</v>
      </c>
      <c r="V61" s="13">
        <f>COUNTIF(F59:AI60,"v")</f>
        <v>0</v>
      </c>
      <c r="W61" s="12" t="s">
        <v>21</v>
      </c>
      <c r="X61" s="14">
        <f>T61-V61</f>
        <v>0</v>
      </c>
      <c r="Y61" s="37" t="s">
        <v>24</v>
      </c>
      <c r="Z61" s="34"/>
      <c r="AA61" s="34"/>
      <c r="AB61" s="15">
        <f>I61+T61</f>
        <v>0</v>
      </c>
      <c r="AC61" s="16" t="s">
        <v>20</v>
      </c>
      <c r="AD61" s="17">
        <f>K61+V61</f>
        <v>0</v>
      </c>
      <c r="AE61" s="16" t="s">
        <v>21</v>
      </c>
      <c r="AF61" s="18">
        <f>M61+X61</f>
        <v>0</v>
      </c>
      <c r="AG61" s="22"/>
      <c r="AH61" s="22"/>
      <c r="AI61" s="23"/>
      <c r="AJ61" s="2"/>
    </row>
    <row r="62" spans="1:36" ht="13.2" x14ac:dyDescent="0.25">
      <c r="A62" s="1"/>
      <c r="B62" s="80" t="s">
        <v>59</v>
      </c>
      <c r="C62" s="81"/>
      <c r="D62" s="81"/>
      <c r="E62" s="82"/>
      <c r="F62" s="67"/>
      <c r="G62" s="67"/>
      <c r="H62" s="67"/>
      <c r="I62" s="67"/>
      <c r="J62" s="67"/>
      <c r="K62" s="67"/>
      <c r="L62" s="67"/>
      <c r="M62" s="67"/>
      <c r="N62" s="67"/>
      <c r="O62" s="67"/>
      <c r="P62" s="67"/>
      <c r="Q62" s="67"/>
      <c r="R62" s="67"/>
      <c r="S62" s="67"/>
      <c r="T62" s="67"/>
      <c r="U62" s="67"/>
      <c r="V62" s="67"/>
      <c r="W62" s="67"/>
      <c r="X62" s="67"/>
      <c r="Y62" s="67"/>
      <c r="Z62" s="67"/>
      <c r="AA62" s="67"/>
      <c r="AB62" s="67"/>
      <c r="AC62" s="67"/>
      <c r="AD62" s="67"/>
      <c r="AE62" s="67"/>
      <c r="AF62" s="67"/>
      <c r="AG62" s="67"/>
      <c r="AH62" s="67"/>
      <c r="AI62" s="67"/>
      <c r="AJ62" s="2"/>
    </row>
    <row r="63" spans="1:36" ht="13.2" x14ac:dyDescent="0.25">
      <c r="A63" s="1"/>
      <c r="B63" s="83"/>
      <c r="C63" s="84"/>
      <c r="D63" s="84"/>
      <c r="E63" s="85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2"/>
    </row>
    <row r="64" spans="1:36" ht="14.4" x14ac:dyDescent="0.3">
      <c r="A64" s="1"/>
      <c r="B64" s="38" t="s">
        <v>60</v>
      </c>
      <c r="C64" s="34"/>
      <c r="D64" s="34"/>
      <c r="E64" s="39"/>
      <c r="F64" s="40" t="s">
        <v>18</v>
      </c>
      <c r="G64" s="34"/>
      <c r="H64" s="9" t="s">
        <v>19</v>
      </c>
      <c r="I64" s="9"/>
      <c r="J64" s="9" t="s">
        <v>20</v>
      </c>
      <c r="K64" s="9">
        <f>COUNTIF(F62:AI63,"s")</f>
        <v>0</v>
      </c>
      <c r="L64" s="9" t="s">
        <v>21</v>
      </c>
      <c r="M64" s="10">
        <f>I64-K64</f>
        <v>0</v>
      </c>
      <c r="N64" s="35" t="s">
        <v>22</v>
      </c>
      <c r="O64" s="34"/>
      <c r="P64" s="11">
        <f>COUNTIF(F62:AI63,"p")</f>
        <v>0</v>
      </c>
      <c r="Q64" s="33" t="s">
        <v>23</v>
      </c>
      <c r="R64" s="34"/>
      <c r="S64" s="12" t="s">
        <v>19</v>
      </c>
      <c r="T64" s="12"/>
      <c r="U64" s="12" t="s">
        <v>20</v>
      </c>
      <c r="V64" s="13">
        <f>COUNTIF(F62:AI63,"v")</f>
        <v>0</v>
      </c>
      <c r="W64" s="12" t="s">
        <v>21</v>
      </c>
      <c r="X64" s="14">
        <f>T64-V64</f>
        <v>0</v>
      </c>
      <c r="Y64" s="37" t="s">
        <v>24</v>
      </c>
      <c r="Z64" s="34"/>
      <c r="AA64" s="34"/>
      <c r="AB64" s="15">
        <f>I64+T64</f>
        <v>0</v>
      </c>
      <c r="AC64" s="16" t="s">
        <v>20</v>
      </c>
      <c r="AD64" s="17">
        <f>K64+V64</f>
        <v>0</v>
      </c>
      <c r="AE64" s="16" t="s">
        <v>21</v>
      </c>
      <c r="AF64" s="18">
        <f>M64+X64</f>
        <v>0</v>
      </c>
      <c r="AG64" s="22"/>
      <c r="AH64" s="22"/>
      <c r="AI64" s="23"/>
      <c r="AJ64" s="2"/>
    </row>
    <row r="65" spans="1:36" ht="13.2" x14ac:dyDescent="0.25">
      <c r="A65" s="1"/>
      <c r="B65" s="80" t="s">
        <v>61</v>
      </c>
      <c r="C65" s="81"/>
      <c r="D65" s="81"/>
      <c r="E65" s="82"/>
      <c r="F65" s="71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  <c r="R65" s="67"/>
      <c r="S65" s="67"/>
      <c r="T65" s="67"/>
      <c r="U65" s="67"/>
      <c r="V65" s="67"/>
      <c r="W65" s="67"/>
      <c r="X65" s="67"/>
      <c r="Y65" s="67"/>
      <c r="Z65" s="67"/>
      <c r="AA65" s="67"/>
      <c r="AB65" s="67"/>
      <c r="AC65" s="67"/>
      <c r="AD65" s="67"/>
      <c r="AE65" s="67"/>
      <c r="AF65" s="67"/>
      <c r="AG65" s="67"/>
      <c r="AH65" s="67"/>
      <c r="AI65" s="67"/>
      <c r="AJ65" s="2"/>
    </row>
    <row r="66" spans="1:36" ht="13.2" x14ac:dyDescent="0.25">
      <c r="A66" s="1"/>
      <c r="B66" s="83"/>
      <c r="C66" s="84"/>
      <c r="D66" s="84"/>
      <c r="E66" s="85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2"/>
    </row>
    <row r="67" spans="1:36" ht="14.4" x14ac:dyDescent="0.3">
      <c r="A67" s="1"/>
      <c r="B67" s="38" t="s">
        <v>62</v>
      </c>
      <c r="C67" s="34"/>
      <c r="D67" s="34"/>
      <c r="E67" s="39"/>
      <c r="F67" s="40" t="s">
        <v>18</v>
      </c>
      <c r="G67" s="34"/>
      <c r="H67" s="9" t="s">
        <v>19</v>
      </c>
      <c r="I67" s="9"/>
      <c r="J67" s="9" t="s">
        <v>20</v>
      </c>
      <c r="K67" s="9">
        <f>COUNTIF(F65:AI66,"s")</f>
        <v>0</v>
      </c>
      <c r="L67" s="9" t="s">
        <v>21</v>
      </c>
      <c r="M67" s="10">
        <f>I67-K67</f>
        <v>0</v>
      </c>
      <c r="N67" s="35" t="s">
        <v>22</v>
      </c>
      <c r="O67" s="34"/>
      <c r="P67" s="11">
        <f>COUNTIF(F65:AI66,"p")</f>
        <v>0</v>
      </c>
      <c r="Q67" s="33" t="s">
        <v>23</v>
      </c>
      <c r="R67" s="34"/>
      <c r="S67" s="12" t="s">
        <v>19</v>
      </c>
      <c r="T67" s="12"/>
      <c r="U67" s="12" t="s">
        <v>20</v>
      </c>
      <c r="V67" s="13">
        <f>COUNTIF(F65:AI66,"v")</f>
        <v>0</v>
      </c>
      <c r="W67" s="12" t="s">
        <v>21</v>
      </c>
      <c r="X67" s="14">
        <f>T67-V67</f>
        <v>0</v>
      </c>
      <c r="Y67" s="37" t="s">
        <v>24</v>
      </c>
      <c r="Z67" s="34"/>
      <c r="AA67" s="34"/>
      <c r="AB67" s="15">
        <f>I67+T67</f>
        <v>0</v>
      </c>
      <c r="AC67" s="16" t="s">
        <v>20</v>
      </c>
      <c r="AD67" s="17">
        <f>K67+V67</f>
        <v>0</v>
      </c>
      <c r="AE67" s="16" t="s">
        <v>21</v>
      </c>
      <c r="AF67" s="18">
        <f>M67+X67</f>
        <v>0</v>
      </c>
      <c r="AG67" s="22"/>
      <c r="AH67" s="22"/>
      <c r="AI67" s="23"/>
      <c r="AJ67" s="2"/>
    </row>
    <row r="68" spans="1:36" ht="13.2" x14ac:dyDescent="0.25">
      <c r="A68" s="1"/>
      <c r="B68" s="1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2"/>
    </row>
    <row r="69" spans="1:36" ht="15.75" customHeight="1" x14ac:dyDescent="0.3">
      <c r="A69" s="1"/>
      <c r="B69" s="86" t="s">
        <v>63</v>
      </c>
      <c r="C69" s="87"/>
      <c r="D69" s="87"/>
      <c r="E69" s="87"/>
      <c r="F69" s="87"/>
      <c r="G69" s="87"/>
      <c r="H69" s="87"/>
      <c r="I69" s="87"/>
      <c r="J69" s="87"/>
      <c r="K69" s="88"/>
      <c r="L69" s="29"/>
      <c r="M69" s="89" t="s">
        <v>64</v>
      </c>
      <c r="N69" s="87"/>
      <c r="O69" s="87"/>
      <c r="P69" s="87"/>
      <c r="Q69" s="87"/>
      <c r="R69" s="87"/>
      <c r="S69" s="87"/>
      <c r="T69" s="87"/>
      <c r="U69" s="87"/>
      <c r="V69" s="88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2"/>
    </row>
    <row r="70" spans="1:36" ht="15.75" customHeight="1" x14ac:dyDescent="0.3">
      <c r="A70" s="1"/>
      <c r="B70" s="49"/>
      <c r="C70" s="41"/>
      <c r="D70" s="41"/>
      <c r="E70" s="41"/>
      <c r="F70" s="41"/>
      <c r="G70" s="41"/>
      <c r="H70" s="41"/>
      <c r="I70" s="41"/>
      <c r="J70" s="41"/>
      <c r="K70" s="42"/>
      <c r="L70" s="29"/>
      <c r="M70" s="92" t="s">
        <v>65</v>
      </c>
      <c r="N70" s="84"/>
      <c r="O70" s="84"/>
      <c r="P70" s="84"/>
      <c r="Q70" s="85"/>
      <c r="R70" s="70">
        <f>COUNTIF(J8:AQ9,"s")+COUNTIF(J11:AQ12,"s")+COUNTIF(J14:AQ15,"s")+COUNTIF(J17:AQ18,"s")+COUNTIF(J20:AQ21,"s")+COUNTIF(J23:AQ24,"s")+COUNTIF(J26:AQ27,"s")+COUNTIF(J29:AQ30,"s")+COUNTIF(J32:AQ33,"s")+COUNTIF(J35:AQ36,"s")+COUNTIF(J38:AQ39,"s")+COUNTIF(J41:AQ42,"s")+COUNTIF(J44:AQ45,"s")+COUNTIF(J47:AQ48,"s")+COUNTIF(J50:AQ51,"s")+COUNTIF(J53:AQ54,"s")+COUNTIF(J56:AQ57,"s")+COUNTIF(J59:AQ60,"s")+COUNTIF(J62:AQ63,"s")+COUNTIF(J65:AQ66,"s")</f>
        <v>0</v>
      </c>
      <c r="S70" s="44"/>
      <c r="T70" s="44"/>
      <c r="U70" s="44"/>
      <c r="V70" s="45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2"/>
    </row>
    <row r="71" spans="1:36" ht="15.75" customHeight="1" x14ac:dyDescent="0.3">
      <c r="A71" s="1"/>
      <c r="B71" s="50"/>
      <c r="C71" s="47"/>
      <c r="D71" s="47"/>
      <c r="E71" s="47"/>
      <c r="F71" s="47"/>
      <c r="G71" s="47"/>
      <c r="H71" s="47"/>
      <c r="I71" s="47"/>
      <c r="J71" s="47"/>
      <c r="K71" s="51"/>
      <c r="L71" s="29"/>
      <c r="M71" s="92" t="s">
        <v>66</v>
      </c>
      <c r="N71" s="84"/>
      <c r="O71" s="84"/>
      <c r="P71" s="84"/>
      <c r="Q71" s="85"/>
      <c r="R71" s="70">
        <f>COUNTIF(J8:AQ9,"p")+COUNTIF(J11:AQ12,"p")+COUNTIF(J14:AQ15,"p")+COUNTIF(J17:AQ18,"p")+COUNTIF(J20:AQ21,"p")+COUNTIF(J23:AQ24,"p")+COUNTIF(J26:AQ27,"p")+COUNTIF(J29:AQ30,"p")+COUNTIF(J32:AQ33,"p")+COUNTIF(J35:AQ36,"p")+COUNTIF(J38:AQ39,"p")+COUNTIF(J41:AQ42,"p")+COUNTIF(J44:AQ45,"p")+COUNTIF(J47:AQ48,"p")+COUNTIF(J50:AQ51,"p")+COUNTIF(J53:AQ54,"p")+COUNTIF(J56:AQ57,"p")+COUNTIF(J59:AQ60,"p")+COUNTIF(J62:AQ63,"p")+COUNTIF(J65:AQ66,"p")</f>
        <v>0</v>
      </c>
      <c r="S71" s="44"/>
      <c r="T71" s="44"/>
      <c r="U71" s="44"/>
      <c r="V71" s="45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2"/>
    </row>
    <row r="72" spans="1:36" ht="15.75" customHeight="1" x14ac:dyDescent="0.3">
      <c r="A72" s="1"/>
      <c r="B72" s="50"/>
      <c r="C72" s="47"/>
      <c r="D72" s="47"/>
      <c r="E72" s="47"/>
      <c r="F72" s="47"/>
      <c r="G72" s="47"/>
      <c r="H72" s="47"/>
      <c r="I72" s="47"/>
      <c r="J72" s="47"/>
      <c r="K72" s="51"/>
      <c r="L72" s="29"/>
      <c r="M72" s="92" t="s">
        <v>67</v>
      </c>
      <c r="N72" s="84"/>
      <c r="O72" s="84"/>
      <c r="P72" s="84"/>
      <c r="Q72" s="85"/>
      <c r="R72" s="70">
        <f>COUNTIF(J8:AQ9,"v")+COUNTIF(J11:AQ12,"v")+COUNTIF(J14:AQ15,"v")+COUNTIF(J17:AQ18,"v")+COUNTIF(J20:AQ21,"v")+COUNTIF(J23:AQ24,"v")+COUNTIF(J26:AQ27,"v")+COUNTIF(J29:AQ30,"v")+COUNTIF(J32:AQ33,"v")+COUNTIF(J35:AQ36,"v")+COUNTIF(J38:AQ39,"v")+COUNTIF(J41:AQ42,"v")+COUNTIF(J44:AQ45,"v")+COUNTIF(J47:AQ48,"v")+COUNTIF(J50:AQ51,"v")+COUNTIF(J53:AQ54,"v")+COUNTIF(J56:AQ57,"v")+COUNTIF(J59:AQ60,"v")+COUNTIF(J62:AQ63,"v")+COUNTIF(J65:AQ66,"v")</f>
        <v>0</v>
      </c>
      <c r="S72" s="44"/>
      <c r="T72" s="44"/>
      <c r="U72" s="44"/>
      <c r="V72" s="45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2"/>
    </row>
    <row r="73" spans="1:36" ht="15.75" customHeight="1" x14ac:dyDescent="0.3">
      <c r="A73" s="1"/>
      <c r="B73" s="50"/>
      <c r="C73" s="47"/>
      <c r="D73" s="47"/>
      <c r="E73" s="47"/>
      <c r="F73" s="47"/>
      <c r="G73" s="47"/>
      <c r="H73" s="47"/>
      <c r="I73" s="47"/>
      <c r="J73" s="47"/>
      <c r="K73" s="51"/>
      <c r="L73" s="29"/>
      <c r="M73" s="93" t="s">
        <v>68</v>
      </c>
      <c r="N73" s="84"/>
      <c r="O73" s="84"/>
      <c r="P73" s="84"/>
      <c r="Q73" s="85"/>
      <c r="R73" s="70">
        <f>COUNTIF(J8:AQ9,"h")</f>
        <v>0</v>
      </c>
      <c r="S73" s="44"/>
      <c r="T73" s="44"/>
      <c r="U73" s="44"/>
      <c r="V73" s="45"/>
      <c r="W73" s="1"/>
      <c r="X73" s="46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1"/>
    </row>
    <row r="74" spans="1:36" ht="13.2" x14ac:dyDescent="0.25">
      <c r="A74" s="1"/>
      <c r="B74" s="50"/>
      <c r="C74" s="47"/>
      <c r="D74" s="47"/>
      <c r="E74" s="47"/>
      <c r="F74" s="47"/>
      <c r="G74" s="47"/>
      <c r="H74" s="47"/>
      <c r="I74" s="47"/>
      <c r="J74" s="47"/>
      <c r="K74" s="51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2"/>
    </row>
    <row r="75" spans="1:36" ht="13.2" x14ac:dyDescent="0.25">
      <c r="A75" s="1"/>
      <c r="B75" s="50"/>
      <c r="C75" s="47"/>
      <c r="D75" s="47"/>
      <c r="E75" s="47"/>
      <c r="F75" s="47"/>
      <c r="G75" s="47"/>
      <c r="H75" s="47"/>
      <c r="I75" s="47"/>
      <c r="J75" s="47"/>
      <c r="K75" s="51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2"/>
    </row>
    <row r="76" spans="1:36" ht="15.75" customHeight="1" x14ac:dyDescent="0.25">
      <c r="A76" s="1"/>
      <c r="B76" s="50"/>
      <c r="C76" s="47"/>
      <c r="D76" s="47"/>
      <c r="E76" s="47"/>
      <c r="F76" s="47"/>
      <c r="G76" s="47"/>
      <c r="H76" s="47"/>
      <c r="I76" s="47"/>
      <c r="J76" s="47"/>
      <c r="K76" s="51"/>
      <c r="L76" s="3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2"/>
    </row>
    <row r="77" spans="1:36" ht="13.2" x14ac:dyDescent="0.25">
      <c r="A77" s="1"/>
      <c r="B77" s="50"/>
      <c r="C77" s="47"/>
      <c r="D77" s="47"/>
      <c r="E77" s="47"/>
      <c r="F77" s="47"/>
      <c r="G77" s="47"/>
      <c r="H77" s="47"/>
      <c r="I77" s="47"/>
      <c r="J77" s="47"/>
      <c r="K77" s="51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2"/>
    </row>
    <row r="78" spans="1:36" ht="13.2" x14ac:dyDescent="0.25">
      <c r="A78" s="1"/>
      <c r="B78" s="43"/>
      <c r="C78" s="44"/>
      <c r="D78" s="44"/>
      <c r="E78" s="44"/>
      <c r="F78" s="44"/>
      <c r="G78" s="44"/>
      <c r="H78" s="44"/>
      <c r="I78" s="44"/>
      <c r="J78" s="44"/>
      <c r="K78" s="45"/>
      <c r="L78" s="3"/>
      <c r="M78" s="64" t="s">
        <v>106</v>
      </c>
      <c r="N78" s="64"/>
      <c r="O78" s="64"/>
      <c r="P78" s="64"/>
      <c r="Q78" s="64"/>
      <c r="R78" s="64"/>
      <c r="S78" s="64"/>
      <c r="T78" s="64"/>
      <c r="U78" s="64"/>
      <c r="V78" s="64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2"/>
    </row>
    <row r="79" spans="1:36" ht="13.2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2"/>
    </row>
    <row r="80" spans="1:36" ht="13.2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2"/>
    </row>
    <row r="81" spans="1:36" ht="13.2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2"/>
    </row>
    <row r="82" spans="1:36" ht="13.2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2"/>
    </row>
    <row r="83" spans="1:36" ht="13.2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2"/>
    </row>
    <row r="84" spans="1:36" ht="13.2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2"/>
    </row>
    <row r="85" spans="1:36" ht="13.2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2"/>
    </row>
    <row r="86" spans="1:36" ht="13.2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2"/>
    </row>
    <row r="87" spans="1:36" ht="13.2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2"/>
    </row>
    <row r="88" spans="1:36" ht="13.2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2"/>
    </row>
    <row r="89" spans="1:36" ht="13.2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2"/>
    </row>
    <row r="90" spans="1:36" ht="13.2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2"/>
    </row>
    <row r="91" spans="1:36" ht="13.2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2"/>
    </row>
    <row r="92" spans="1:36" ht="13.2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2"/>
    </row>
    <row r="93" spans="1:36" ht="13.2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2"/>
    </row>
    <row r="94" spans="1:36" ht="13.2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2"/>
    </row>
    <row r="95" spans="1:36" ht="13.2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2"/>
    </row>
    <row r="96" spans="1:36" ht="13.2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2"/>
    </row>
    <row r="97" spans="1:36" ht="13.2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2"/>
    </row>
    <row r="98" spans="1:36" ht="13.2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2"/>
    </row>
    <row r="99" spans="1:36" ht="13.2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2"/>
    </row>
    <row r="100" spans="1:36" ht="13.2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2"/>
    </row>
    <row r="101" spans="1:36" ht="13.2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2"/>
    </row>
    <row r="102" spans="1:36" ht="13.2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2"/>
    </row>
    <row r="103" spans="1:36" ht="13.2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2"/>
    </row>
    <row r="104" spans="1:36" ht="13.2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2"/>
    </row>
    <row r="105" spans="1:36" ht="13.2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2"/>
    </row>
    <row r="106" spans="1:36" ht="13.2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2"/>
    </row>
    <row r="107" spans="1:36" ht="13.2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2"/>
    </row>
    <row r="108" spans="1:36" ht="13.2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2"/>
    </row>
    <row r="109" spans="1:36" ht="13.2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2"/>
    </row>
    <row r="110" spans="1:36" ht="13.2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</row>
    <row r="111" spans="1:36" ht="13.2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2"/>
    </row>
    <row r="112" spans="1:36" ht="13.2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2"/>
    </row>
    <row r="113" spans="1:36" ht="13.2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2"/>
    </row>
    <row r="114" spans="1:36" ht="13.2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2"/>
    </row>
    <row r="115" spans="1:36" ht="13.2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2"/>
    </row>
    <row r="116" spans="1:36" ht="13.2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2"/>
    </row>
    <row r="117" spans="1:36" ht="13.2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2"/>
    </row>
    <row r="118" spans="1:36" ht="13.2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2"/>
    </row>
    <row r="119" spans="1:36" ht="13.2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2"/>
    </row>
    <row r="120" spans="1:36" ht="13.2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2"/>
    </row>
    <row r="121" spans="1:36" ht="13.2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2"/>
    </row>
    <row r="122" spans="1:36" ht="13.2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2"/>
    </row>
    <row r="123" spans="1:36" ht="13.2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2"/>
    </row>
    <row r="124" spans="1:36" ht="13.2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2"/>
    </row>
    <row r="125" spans="1:36" ht="13.2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2"/>
    </row>
    <row r="126" spans="1:36" ht="13.2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2"/>
    </row>
    <row r="127" spans="1:36" ht="13.2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2"/>
    </row>
    <row r="128" spans="1:36" ht="13.2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2"/>
    </row>
    <row r="129" spans="1:36" ht="13.2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2"/>
    </row>
    <row r="130" spans="1:36" ht="13.2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2"/>
    </row>
    <row r="131" spans="1:36" ht="13.2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2"/>
    </row>
    <row r="132" spans="1:36" ht="13.2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2"/>
    </row>
    <row r="133" spans="1:36" ht="13.2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2"/>
    </row>
    <row r="134" spans="1:36" ht="13.2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2"/>
    </row>
    <row r="135" spans="1:36" ht="13.2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2"/>
    </row>
    <row r="136" spans="1:36" ht="13.2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2"/>
    </row>
    <row r="137" spans="1:36" ht="13.2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2"/>
    </row>
    <row r="138" spans="1:36" ht="13.2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2"/>
    </row>
    <row r="139" spans="1:36" ht="13.2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2"/>
    </row>
    <row r="140" spans="1:36" ht="13.2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2"/>
    </row>
    <row r="141" spans="1:36" ht="13.2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2"/>
    </row>
    <row r="142" spans="1:36" ht="13.2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2"/>
    </row>
    <row r="143" spans="1:36" ht="13.2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2"/>
    </row>
    <row r="144" spans="1:36" ht="13.2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2"/>
    </row>
    <row r="145" spans="1:36" ht="13.2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2"/>
    </row>
    <row r="146" spans="1:36" ht="13.2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2"/>
    </row>
    <row r="147" spans="1:36" ht="13.2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2"/>
    </row>
    <row r="148" spans="1:36" ht="13.2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2"/>
    </row>
    <row r="149" spans="1:36" ht="13.2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2"/>
    </row>
    <row r="150" spans="1:36" ht="13.2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2"/>
    </row>
    <row r="151" spans="1:36" ht="13.2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2"/>
    </row>
    <row r="152" spans="1:36" ht="13.2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2"/>
    </row>
    <row r="153" spans="1:36" ht="13.2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2"/>
    </row>
    <row r="154" spans="1:36" ht="13.2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2"/>
    </row>
    <row r="155" spans="1:36" ht="13.2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2"/>
    </row>
    <row r="156" spans="1:36" ht="13.2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2"/>
    </row>
    <row r="157" spans="1:36" ht="13.2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2"/>
    </row>
    <row r="158" spans="1:36" ht="13.2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2"/>
    </row>
    <row r="159" spans="1:36" ht="13.2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2"/>
    </row>
    <row r="160" spans="1:36" ht="13.2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2"/>
    </row>
    <row r="161" spans="1:36" ht="13.2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2"/>
    </row>
    <row r="162" spans="1:36" ht="13.2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2"/>
    </row>
    <row r="163" spans="1:36" ht="13.2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2"/>
    </row>
    <row r="164" spans="1:36" ht="13.2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2"/>
    </row>
    <row r="165" spans="1:36" ht="13.2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2"/>
    </row>
    <row r="166" spans="1:36" ht="13.2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2"/>
    </row>
    <row r="167" spans="1:36" ht="13.2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2"/>
    </row>
    <row r="168" spans="1:36" ht="13.2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2"/>
    </row>
    <row r="169" spans="1:36" ht="13.2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2"/>
    </row>
    <row r="170" spans="1:36" ht="13.2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2"/>
    </row>
    <row r="171" spans="1:36" ht="13.2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2"/>
    </row>
    <row r="172" spans="1:36" ht="13.2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2"/>
    </row>
    <row r="173" spans="1:36" ht="13.2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2"/>
    </row>
    <row r="174" spans="1:36" ht="13.2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2"/>
    </row>
    <row r="175" spans="1:36" ht="13.2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2"/>
    </row>
    <row r="176" spans="1:36" ht="13.2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2"/>
    </row>
    <row r="177" spans="1:36" ht="13.2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2"/>
    </row>
    <row r="178" spans="1:36" ht="13.2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2"/>
    </row>
    <row r="179" spans="1:36" ht="13.2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2"/>
    </row>
    <row r="180" spans="1:36" ht="13.2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2"/>
    </row>
    <row r="181" spans="1:36" ht="13.2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2"/>
    </row>
    <row r="182" spans="1:36" ht="13.2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2"/>
    </row>
    <row r="183" spans="1:36" ht="13.2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2"/>
    </row>
    <row r="184" spans="1:36" ht="13.2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2"/>
    </row>
    <row r="185" spans="1:36" ht="13.2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2"/>
    </row>
    <row r="186" spans="1:36" ht="13.2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2"/>
    </row>
    <row r="187" spans="1:36" ht="13.2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2"/>
    </row>
    <row r="188" spans="1:36" ht="13.2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2"/>
    </row>
    <row r="189" spans="1:36" ht="13.2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2"/>
    </row>
    <row r="190" spans="1:36" ht="13.2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2"/>
    </row>
    <row r="191" spans="1:36" ht="13.2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2"/>
    </row>
    <row r="192" spans="1:36" ht="13.2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2"/>
    </row>
    <row r="193" spans="1:36" ht="13.2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2"/>
    </row>
    <row r="194" spans="1:36" ht="13.2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2"/>
    </row>
    <row r="195" spans="1:36" ht="13.2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2"/>
    </row>
    <row r="196" spans="1:36" ht="13.2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2"/>
    </row>
    <row r="197" spans="1:36" ht="13.2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2"/>
    </row>
    <row r="198" spans="1:36" ht="13.2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2"/>
    </row>
    <row r="199" spans="1:36" ht="13.2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2"/>
    </row>
    <row r="200" spans="1:36" ht="13.2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2"/>
    </row>
    <row r="201" spans="1:36" ht="13.2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2"/>
    </row>
    <row r="202" spans="1:36" ht="13.2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2"/>
    </row>
    <row r="203" spans="1:36" ht="13.2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2"/>
    </row>
    <row r="204" spans="1:36" ht="13.2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2"/>
    </row>
    <row r="205" spans="1:36" ht="13.2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2"/>
    </row>
    <row r="206" spans="1:36" ht="13.2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2"/>
    </row>
    <row r="207" spans="1:36" ht="13.2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2"/>
    </row>
    <row r="208" spans="1:36" ht="13.2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2"/>
    </row>
    <row r="209" spans="1:36" ht="13.2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2"/>
    </row>
    <row r="210" spans="1:36" ht="13.2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2"/>
    </row>
    <row r="211" spans="1:36" ht="13.2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2"/>
    </row>
    <row r="212" spans="1:36" ht="13.2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2"/>
    </row>
    <row r="213" spans="1:36" ht="13.2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2"/>
    </row>
    <row r="214" spans="1:36" ht="13.2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2"/>
    </row>
    <row r="215" spans="1:36" ht="13.2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2"/>
    </row>
    <row r="216" spans="1:36" ht="13.2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2"/>
    </row>
    <row r="217" spans="1:36" ht="13.2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2"/>
    </row>
    <row r="218" spans="1:36" ht="13.2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2"/>
    </row>
    <row r="219" spans="1:36" ht="13.2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2"/>
    </row>
    <row r="220" spans="1:36" ht="13.2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2"/>
    </row>
    <row r="221" spans="1:36" ht="13.2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2"/>
    </row>
    <row r="222" spans="1:36" ht="13.2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2"/>
    </row>
    <row r="223" spans="1:36" ht="13.2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2"/>
    </row>
    <row r="224" spans="1:36" ht="13.2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2"/>
    </row>
    <row r="225" spans="1:36" ht="13.2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2"/>
    </row>
    <row r="226" spans="1:36" ht="13.2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2"/>
    </row>
    <row r="227" spans="1:36" ht="13.2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2"/>
    </row>
    <row r="228" spans="1:36" ht="13.2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2"/>
    </row>
    <row r="229" spans="1:36" ht="13.2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2"/>
    </row>
    <row r="230" spans="1:36" ht="13.2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2"/>
    </row>
    <row r="231" spans="1:36" ht="13.2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2"/>
    </row>
    <row r="232" spans="1:36" ht="13.2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2"/>
    </row>
    <row r="233" spans="1:36" ht="13.2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2"/>
    </row>
    <row r="234" spans="1:36" ht="13.2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2"/>
    </row>
    <row r="235" spans="1:36" ht="13.2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2"/>
    </row>
    <row r="236" spans="1:36" ht="13.2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2"/>
    </row>
    <row r="237" spans="1:36" ht="13.2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2"/>
    </row>
    <row r="238" spans="1:36" ht="13.2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2"/>
    </row>
    <row r="239" spans="1:36" ht="13.2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2"/>
    </row>
    <row r="240" spans="1:36" ht="13.2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2"/>
    </row>
    <row r="241" spans="1:36" ht="13.2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2"/>
    </row>
    <row r="242" spans="1:36" ht="13.2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2"/>
    </row>
    <row r="243" spans="1:36" ht="13.2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2"/>
    </row>
    <row r="244" spans="1:36" ht="13.2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2"/>
    </row>
    <row r="245" spans="1:36" ht="13.2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2"/>
    </row>
    <row r="246" spans="1:36" ht="13.2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2"/>
    </row>
    <row r="247" spans="1:36" ht="13.2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2"/>
    </row>
    <row r="248" spans="1:36" ht="13.2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2"/>
    </row>
    <row r="249" spans="1:36" ht="13.2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2"/>
    </row>
    <row r="250" spans="1:36" ht="13.2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2"/>
    </row>
    <row r="251" spans="1:36" ht="13.2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2"/>
    </row>
    <row r="252" spans="1:36" ht="13.2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2"/>
    </row>
    <row r="253" spans="1:36" ht="13.2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2"/>
    </row>
    <row r="254" spans="1:36" ht="13.2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2"/>
    </row>
    <row r="255" spans="1:36" ht="13.2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2"/>
    </row>
    <row r="256" spans="1:36" ht="13.2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2"/>
    </row>
    <row r="257" spans="1:36" ht="13.2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2"/>
    </row>
    <row r="258" spans="1:36" ht="13.2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2"/>
    </row>
    <row r="259" spans="1:36" ht="13.2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2"/>
    </row>
    <row r="260" spans="1:36" ht="13.2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2"/>
    </row>
    <row r="261" spans="1:36" ht="13.2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2"/>
    </row>
    <row r="262" spans="1:36" ht="13.2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2"/>
    </row>
    <row r="263" spans="1:36" ht="13.2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2"/>
    </row>
    <row r="264" spans="1:36" ht="13.2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2"/>
    </row>
    <row r="265" spans="1:36" ht="13.2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2"/>
    </row>
    <row r="266" spans="1:36" ht="13.2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2"/>
    </row>
    <row r="267" spans="1:36" ht="13.2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2"/>
    </row>
    <row r="268" spans="1:36" ht="13.2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2"/>
    </row>
    <row r="269" spans="1:36" ht="13.2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2"/>
    </row>
    <row r="270" spans="1:36" ht="13.2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2"/>
    </row>
    <row r="271" spans="1:36" ht="13.2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2"/>
    </row>
    <row r="272" spans="1:36" ht="13.2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2"/>
    </row>
    <row r="273" spans="1:36" ht="13.2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2"/>
    </row>
    <row r="274" spans="1:36" ht="13.2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2"/>
    </row>
    <row r="275" spans="1:36" ht="13.2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2"/>
    </row>
    <row r="276" spans="1:36" ht="13.2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2"/>
    </row>
    <row r="277" spans="1:36" ht="13.2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2"/>
    </row>
    <row r="278" spans="1:36" ht="13.2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2"/>
    </row>
    <row r="279" spans="1:36" ht="13.2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2"/>
    </row>
    <row r="280" spans="1:36" ht="13.2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2"/>
    </row>
    <row r="281" spans="1:36" ht="13.2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2"/>
    </row>
    <row r="282" spans="1:36" ht="13.2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2"/>
    </row>
    <row r="283" spans="1:36" ht="13.2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2"/>
    </row>
    <row r="284" spans="1:36" ht="13.2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2"/>
    </row>
    <row r="285" spans="1:36" ht="13.2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2"/>
    </row>
    <row r="286" spans="1:36" ht="13.2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2"/>
    </row>
    <row r="287" spans="1:36" ht="13.2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2"/>
    </row>
    <row r="288" spans="1:36" ht="13.2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2"/>
    </row>
    <row r="289" spans="1:36" ht="13.2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2"/>
    </row>
    <row r="290" spans="1:36" ht="13.2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2"/>
    </row>
    <row r="291" spans="1:36" ht="13.2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2"/>
    </row>
    <row r="292" spans="1:36" ht="13.2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2"/>
    </row>
    <row r="293" spans="1:36" ht="13.2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2"/>
    </row>
    <row r="294" spans="1:36" ht="13.2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2"/>
    </row>
    <row r="295" spans="1:36" ht="13.2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2"/>
    </row>
    <row r="296" spans="1:36" ht="13.2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2"/>
    </row>
    <row r="297" spans="1:36" ht="13.2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2"/>
    </row>
    <row r="298" spans="1:36" ht="13.2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2"/>
    </row>
    <row r="299" spans="1:36" ht="13.2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2"/>
    </row>
    <row r="300" spans="1:36" ht="13.2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2"/>
    </row>
    <row r="301" spans="1:36" ht="13.2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2"/>
    </row>
    <row r="302" spans="1:36" ht="13.2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2"/>
    </row>
    <row r="303" spans="1:36" ht="13.2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2"/>
    </row>
    <row r="304" spans="1:36" ht="13.2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2"/>
    </row>
    <row r="305" spans="1:36" ht="13.2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2"/>
    </row>
    <row r="306" spans="1:36" ht="13.2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2"/>
    </row>
    <row r="307" spans="1:36" ht="13.2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2"/>
    </row>
    <row r="308" spans="1:36" ht="13.2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2"/>
    </row>
    <row r="309" spans="1:36" ht="13.2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2"/>
    </row>
    <row r="310" spans="1:36" ht="13.2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2"/>
    </row>
    <row r="311" spans="1:36" ht="13.2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2"/>
    </row>
    <row r="312" spans="1:36" ht="13.2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2"/>
    </row>
    <row r="313" spans="1:36" ht="13.2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2"/>
    </row>
    <row r="314" spans="1:36" ht="13.2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2"/>
    </row>
    <row r="315" spans="1:36" ht="13.2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2"/>
    </row>
    <row r="316" spans="1:36" ht="13.2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2"/>
    </row>
    <row r="317" spans="1:36" ht="13.2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2"/>
    </row>
    <row r="318" spans="1:36" ht="13.2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2"/>
    </row>
    <row r="319" spans="1:36" ht="13.2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2"/>
    </row>
    <row r="320" spans="1:36" ht="13.2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2"/>
    </row>
    <row r="321" spans="1:36" ht="13.2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2"/>
    </row>
    <row r="322" spans="1:36" ht="13.2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2"/>
    </row>
    <row r="323" spans="1:36" ht="13.2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2"/>
    </row>
    <row r="324" spans="1:36" ht="13.2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2"/>
    </row>
    <row r="325" spans="1:36" ht="13.2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2"/>
    </row>
    <row r="326" spans="1:36" ht="13.2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2"/>
    </row>
    <row r="327" spans="1:36" ht="13.2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2"/>
    </row>
    <row r="328" spans="1:36" ht="13.2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2"/>
    </row>
    <row r="329" spans="1:36" ht="13.2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2"/>
    </row>
    <row r="330" spans="1:36" ht="13.2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2"/>
    </row>
    <row r="331" spans="1:36" ht="13.2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2"/>
    </row>
    <row r="332" spans="1:36" ht="13.2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2"/>
    </row>
    <row r="333" spans="1:36" ht="13.2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2"/>
    </row>
    <row r="334" spans="1:36" ht="13.2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2"/>
    </row>
    <row r="335" spans="1:36" ht="13.2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2"/>
    </row>
    <row r="336" spans="1:36" ht="13.2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2"/>
    </row>
    <row r="337" spans="1:36" ht="13.2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2"/>
    </row>
    <row r="338" spans="1:36" ht="13.2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2"/>
    </row>
    <row r="339" spans="1:36" ht="13.2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2"/>
    </row>
    <row r="340" spans="1:36" ht="13.2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2"/>
    </row>
    <row r="341" spans="1:36" ht="13.2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2"/>
    </row>
    <row r="342" spans="1:36" ht="13.2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2"/>
    </row>
    <row r="343" spans="1:36" ht="13.2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2"/>
    </row>
    <row r="344" spans="1:36" ht="13.2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2"/>
    </row>
    <row r="345" spans="1:36" ht="13.2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2"/>
    </row>
    <row r="346" spans="1:36" ht="13.2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2"/>
    </row>
    <row r="347" spans="1:36" ht="13.2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2"/>
    </row>
    <row r="348" spans="1:36" ht="13.2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2"/>
    </row>
    <row r="349" spans="1:36" ht="13.2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2"/>
    </row>
    <row r="350" spans="1:36" ht="13.2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2"/>
    </row>
    <row r="351" spans="1:36" ht="13.2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2"/>
    </row>
    <row r="352" spans="1:36" ht="13.2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2"/>
    </row>
    <row r="353" spans="1:36" ht="13.2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2"/>
    </row>
    <row r="354" spans="1:36" ht="13.2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2"/>
    </row>
    <row r="355" spans="1:36" ht="13.2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2"/>
    </row>
    <row r="356" spans="1:36" ht="13.2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2"/>
    </row>
    <row r="357" spans="1:36" ht="13.2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2"/>
    </row>
    <row r="358" spans="1:36" ht="13.2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2"/>
    </row>
    <row r="359" spans="1:36" ht="13.2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2"/>
    </row>
    <row r="360" spans="1:36" ht="13.2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2"/>
    </row>
    <row r="361" spans="1:36" ht="13.2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2"/>
    </row>
    <row r="362" spans="1:36" ht="13.2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2"/>
    </row>
    <row r="363" spans="1:36" ht="13.2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2"/>
    </row>
    <row r="364" spans="1:36" ht="13.2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2"/>
    </row>
    <row r="365" spans="1:36" ht="13.2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2"/>
    </row>
    <row r="366" spans="1:36" ht="13.2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2"/>
    </row>
    <row r="367" spans="1:36" ht="13.2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2"/>
    </row>
    <row r="368" spans="1:36" ht="13.2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2"/>
    </row>
    <row r="369" spans="1:36" ht="13.2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2"/>
    </row>
    <row r="370" spans="1:36" ht="13.2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2"/>
    </row>
    <row r="371" spans="1:36" ht="13.2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2"/>
    </row>
    <row r="372" spans="1:36" ht="13.2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2"/>
    </row>
    <row r="373" spans="1:36" ht="13.2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2"/>
    </row>
    <row r="374" spans="1:36" ht="13.2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2"/>
    </row>
    <row r="375" spans="1:36" ht="13.2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2"/>
    </row>
    <row r="376" spans="1:36" ht="13.2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2"/>
    </row>
    <row r="377" spans="1:36" ht="13.2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2"/>
    </row>
    <row r="378" spans="1:36" ht="13.2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2"/>
    </row>
    <row r="379" spans="1:36" ht="13.2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2"/>
    </row>
    <row r="380" spans="1:36" ht="13.2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2"/>
    </row>
    <row r="381" spans="1:36" ht="13.2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2"/>
    </row>
    <row r="382" spans="1:36" ht="13.2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2"/>
    </row>
    <row r="383" spans="1:36" ht="13.2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2"/>
    </row>
    <row r="384" spans="1:36" ht="13.2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2"/>
    </row>
    <row r="385" spans="1:36" ht="13.2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2"/>
    </row>
    <row r="386" spans="1:36" ht="13.2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2"/>
    </row>
    <row r="387" spans="1:36" ht="13.2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2"/>
    </row>
    <row r="388" spans="1:36" ht="13.2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2"/>
    </row>
    <row r="389" spans="1:36" ht="13.2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2"/>
    </row>
    <row r="390" spans="1:36" ht="13.2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2"/>
    </row>
    <row r="391" spans="1:36" ht="13.2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2"/>
    </row>
    <row r="392" spans="1:36" ht="13.2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2"/>
    </row>
    <row r="393" spans="1:36" ht="13.2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2"/>
    </row>
    <row r="394" spans="1:36" ht="13.2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2"/>
    </row>
    <row r="395" spans="1:36" ht="13.2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2"/>
    </row>
    <row r="396" spans="1:36" ht="13.2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2"/>
    </row>
    <row r="397" spans="1:36" ht="13.2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2"/>
    </row>
    <row r="398" spans="1:36" ht="13.2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2"/>
    </row>
    <row r="399" spans="1:36" ht="13.2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2"/>
    </row>
    <row r="400" spans="1:36" ht="13.2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2"/>
    </row>
    <row r="401" spans="1:36" ht="13.2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2"/>
    </row>
    <row r="402" spans="1:36" ht="13.2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2"/>
    </row>
    <row r="403" spans="1:36" ht="13.2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2"/>
    </row>
    <row r="404" spans="1:36" ht="13.2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2"/>
    </row>
    <row r="405" spans="1:36" ht="13.2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2"/>
    </row>
    <row r="406" spans="1:36" ht="13.2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2"/>
    </row>
    <row r="407" spans="1:36" ht="13.2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2"/>
    </row>
    <row r="408" spans="1:36" ht="13.2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2"/>
    </row>
    <row r="409" spans="1:36" ht="13.2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2"/>
    </row>
    <row r="410" spans="1:36" ht="13.2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2"/>
    </row>
    <row r="411" spans="1:36" ht="13.2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2"/>
    </row>
    <row r="412" spans="1:36" ht="13.2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2"/>
    </row>
    <row r="413" spans="1:36" ht="13.2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2"/>
    </row>
    <row r="414" spans="1:36" ht="13.2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2"/>
    </row>
    <row r="415" spans="1:36" ht="13.2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2"/>
    </row>
    <row r="416" spans="1:36" ht="13.2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2"/>
    </row>
    <row r="417" spans="1:36" ht="13.2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2"/>
    </row>
    <row r="418" spans="1:36" ht="13.2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2"/>
    </row>
    <row r="419" spans="1:36" ht="13.2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2"/>
    </row>
    <row r="420" spans="1:36" ht="13.2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2"/>
    </row>
    <row r="421" spans="1:36" ht="13.2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2"/>
    </row>
    <row r="422" spans="1:36" ht="13.2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2"/>
    </row>
    <row r="423" spans="1:36" ht="13.2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2"/>
    </row>
    <row r="424" spans="1:36" ht="13.2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2"/>
    </row>
    <row r="425" spans="1:36" ht="13.2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2"/>
    </row>
    <row r="426" spans="1:36" ht="13.2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2"/>
    </row>
    <row r="427" spans="1:36" ht="13.2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2"/>
    </row>
    <row r="428" spans="1:36" ht="13.2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2"/>
    </row>
    <row r="429" spans="1:36" ht="13.2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2"/>
    </row>
    <row r="430" spans="1:36" ht="13.2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2"/>
    </row>
    <row r="431" spans="1:36" ht="13.2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2"/>
    </row>
    <row r="432" spans="1:36" ht="13.2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2"/>
    </row>
    <row r="433" spans="1:36" ht="13.2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2"/>
    </row>
    <row r="434" spans="1:36" ht="13.2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2"/>
    </row>
    <row r="435" spans="1:36" ht="13.2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2"/>
    </row>
    <row r="436" spans="1:36" ht="13.2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2"/>
    </row>
    <row r="437" spans="1:36" ht="13.2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2"/>
    </row>
    <row r="438" spans="1:36" ht="13.2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2"/>
    </row>
    <row r="439" spans="1:36" ht="13.2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2"/>
    </row>
    <row r="440" spans="1:36" ht="13.2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2"/>
    </row>
    <row r="441" spans="1:36" ht="13.2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2"/>
    </row>
    <row r="442" spans="1:36" ht="13.2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2"/>
    </row>
    <row r="443" spans="1:36" ht="13.2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2"/>
    </row>
    <row r="444" spans="1:36" ht="13.2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2"/>
    </row>
    <row r="445" spans="1:36" ht="13.2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2"/>
    </row>
    <row r="446" spans="1:36" ht="13.2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2"/>
    </row>
    <row r="447" spans="1:36" ht="13.2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2"/>
    </row>
    <row r="448" spans="1:36" ht="13.2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2"/>
    </row>
    <row r="449" spans="1:36" ht="13.2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2"/>
    </row>
    <row r="450" spans="1:36" ht="13.2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2"/>
    </row>
    <row r="451" spans="1:36" ht="13.2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2"/>
    </row>
    <row r="452" spans="1:36" ht="13.2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2"/>
    </row>
    <row r="453" spans="1:36" ht="13.2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2"/>
    </row>
    <row r="454" spans="1:36" ht="13.2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2"/>
    </row>
    <row r="455" spans="1:36" ht="13.2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2"/>
    </row>
    <row r="456" spans="1:36" ht="13.2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2"/>
    </row>
    <row r="457" spans="1:36" ht="13.2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2"/>
    </row>
    <row r="458" spans="1:36" ht="13.2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2"/>
    </row>
    <row r="459" spans="1:36" ht="13.2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2"/>
    </row>
    <row r="460" spans="1:36" ht="13.2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2"/>
    </row>
    <row r="461" spans="1:36" ht="13.2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2"/>
    </row>
    <row r="462" spans="1:36" ht="13.2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2"/>
    </row>
    <row r="463" spans="1:36" ht="13.2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2"/>
    </row>
    <row r="464" spans="1:36" ht="13.2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2"/>
    </row>
    <row r="465" spans="1:36" ht="13.2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2"/>
    </row>
    <row r="466" spans="1:36" ht="13.2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2"/>
    </row>
    <row r="467" spans="1:36" ht="13.2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2"/>
    </row>
    <row r="468" spans="1:36" ht="13.2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2"/>
    </row>
    <row r="469" spans="1:36" ht="13.2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2"/>
    </row>
    <row r="470" spans="1:36" ht="13.2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2"/>
    </row>
    <row r="471" spans="1:36" ht="13.2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2"/>
    </row>
    <row r="472" spans="1:36" ht="13.2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2"/>
    </row>
    <row r="473" spans="1:36" ht="13.2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2"/>
    </row>
    <row r="474" spans="1:36" ht="13.2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2"/>
    </row>
    <row r="475" spans="1:36" ht="13.2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2"/>
    </row>
    <row r="476" spans="1:36" ht="13.2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2"/>
    </row>
    <row r="477" spans="1:36" ht="13.2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2"/>
    </row>
    <row r="478" spans="1:36" ht="13.2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2"/>
    </row>
    <row r="479" spans="1:36" ht="13.2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2"/>
    </row>
    <row r="480" spans="1:36" ht="13.2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2"/>
    </row>
    <row r="481" spans="1:36" ht="13.2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2"/>
    </row>
    <row r="482" spans="1:36" ht="13.2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2"/>
    </row>
    <row r="483" spans="1:36" ht="13.2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2"/>
    </row>
    <row r="484" spans="1:36" ht="13.2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2"/>
    </row>
    <row r="485" spans="1:36" ht="13.2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2"/>
    </row>
    <row r="486" spans="1:36" ht="13.2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2"/>
    </row>
    <row r="487" spans="1:36" ht="13.2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2"/>
    </row>
    <row r="488" spans="1:36" ht="13.2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2"/>
    </row>
    <row r="489" spans="1:36" ht="13.2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2"/>
    </row>
    <row r="490" spans="1:36" ht="13.2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2"/>
    </row>
    <row r="491" spans="1:36" ht="13.2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2"/>
    </row>
    <row r="492" spans="1:36" ht="13.2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2"/>
    </row>
    <row r="493" spans="1:36" ht="13.2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2"/>
    </row>
    <row r="494" spans="1:36" ht="13.2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2"/>
    </row>
    <row r="495" spans="1:36" ht="13.2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2"/>
    </row>
    <row r="496" spans="1:36" ht="13.2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2"/>
    </row>
    <row r="497" spans="1:36" ht="13.2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2"/>
    </row>
    <row r="498" spans="1:36" ht="13.2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2"/>
    </row>
    <row r="499" spans="1:36" ht="13.2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2"/>
    </row>
    <row r="500" spans="1:36" ht="13.2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2"/>
    </row>
    <row r="501" spans="1:36" ht="13.2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2"/>
    </row>
    <row r="502" spans="1:36" ht="13.2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2"/>
    </row>
    <row r="503" spans="1:36" ht="13.2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2"/>
    </row>
    <row r="504" spans="1:36" ht="13.2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2"/>
    </row>
    <row r="505" spans="1:36" ht="13.2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2"/>
    </row>
    <row r="506" spans="1:36" ht="13.2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2"/>
    </row>
    <row r="507" spans="1:36" ht="13.2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2"/>
    </row>
    <row r="508" spans="1:36" ht="13.2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2"/>
    </row>
    <row r="509" spans="1:36" ht="13.2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2"/>
    </row>
    <row r="510" spans="1:36" ht="13.2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2"/>
    </row>
    <row r="511" spans="1:36" ht="13.2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2"/>
    </row>
    <row r="512" spans="1:36" ht="13.2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2"/>
    </row>
    <row r="513" spans="1:36" ht="13.2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2"/>
    </row>
    <row r="514" spans="1:36" ht="13.2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2"/>
    </row>
    <row r="515" spans="1:36" ht="13.2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2"/>
    </row>
    <row r="516" spans="1:36" ht="13.2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2"/>
    </row>
    <row r="517" spans="1:36" ht="13.2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2"/>
    </row>
    <row r="518" spans="1:36" ht="13.2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2"/>
    </row>
    <row r="519" spans="1:36" ht="13.2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2"/>
    </row>
    <row r="520" spans="1:36" ht="13.2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2"/>
    </row>
    <row r="521" spans="1:36" ht="13.2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2"/>
    </row>
    <row r="522" spans="1:36" ht="13.2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2"/>
    </row>
    <row r="523" spans="1:36" ht="13.2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2"/>
    </row>
    <row r="524" spans="1:36" ht="13.2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2"/>
    </row>
    <row r="525" spans="1:36" ht="13.2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2"/>
    </row>
    <row r="526" spans="1:36" ht="13.2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2"/>
    </row>
    <row r="527" spans="1:36" ht="13.2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2"/>
    </row>
    <row r="528" spans="1:36" ht="13.2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2"/>
    </row>
    <row r="529" spans="1:36" ht="13.2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2"/>
    </row>
    <row r="530" spans="1:36" ht="13.2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2"/>
    </row>
    <row r="531" spans="1:36" ht="13.2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2"/>
    </row>
    <row r="532" spans="1:36" ht="13.2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2"/>
    </row>
    <row r="533" spans="1:36" ht="13.2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2"/>
    </row>
    <row r="534" spans="1:36" ht="13.2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2"/>
    </row>
    <row r="535" spans="1:36" ht="13.2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2"/>
    </row>
    <row r="536" spans="1:36" ht="13.2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2"/>
    </row>
    <row r="537" spans="1:36" ht="13.2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2"/>
    </row>
    <row r="538" spans="1:36" ht="13.2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2"/>
    </row>
    <row r="539" spans="1:36" ht="13.2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2"/>
    </row>
    <row r="540" spans="1:36" ht="13.2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2"/>
    </row>
    <row r="541" spans="1:36" ht="13.2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2"/>
    </row>
    <row r="542" spans="1:36" ht="13.2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2"/>
    </row>
    <row r="543" spans="1:36" ht="13.2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2"/>
    </row>
    <row r="544" spans="1:36" ht="13.2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2"/>
    </row>
    <row r="545" spans="1:36" ht="13.2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2"/>
    </row>
    <row r="546" spans="1:36" ht="13.2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2"/>
    </row>
    <row r="547" spans="1:36" ht="13.2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2"/>
    </row>
    <row r="548" spans="1:36" ht="13.2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2"/>
    </row>
    <row r="549" spans="1:36" ht="13.2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2"/>
    </row>
    <row r="550" spans="1:36" ht="13.2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2"/>
    </row>
    <row r="551" spans="1:36" ht="13.2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2"/>
    </row>
    <row r="552" spans="1:36" ht="13.2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2"/>
    </row>
    <row r="553" spans="1:36" ht="13.2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2"/>
    </row>
    <row r="554" spans="1:36" ht="13.2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2"/>
    </row>
    <row r="555" spans="1:36" ht="13.2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2"/>
    </row>
    <row r="556" spans="1:36" ht="13.2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2"/>
    </row>
    <row r="557" spans="1:36" ht="13.2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2"/>
    </row>
    <row r="558" spans="1:36" ht="13.2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2"/>
    </row>
    <row r="559" spans="1:36" ht="13.2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2"/>
    </row>
    <row r="560" spans="1:36" ht="13.2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2"/>
    </row>
    <row r="561" spans="1:36" ht="13.2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2"/>
    </row>
    <row r="562" spans="1:36" ht="13.2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2"/>
    </row>
    <row r="563" spans="1:36" ht="13.2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2"/>
    </row>
    <row r="564" spans="1:36" ht="13.2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2"/>
    </row>
    <row r="565" spans="1:36" ht="13.2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2"/>
    </row>
    <row r="566" spans="1:36" ht="13.2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2"/>
    </row>
    <row r="567" spans="1:36" ht="13.2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2"/>
    </row>
    <row r="568" spans="1:36" ht="13.2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2"/>
    </row>
    <row r="569" spans="1:36" ht="13.2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2"/>
    </row>
    <row r="570" spans="1:36" ht="13.2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2"/>
    </row>
    <row r="571" spans="1:36" ht="13.2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2"/>
    </row>
    <row r="572" spans="1:36" ht="13.2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2"/>
    </row>
    <row r="573" spans="1:36" ht="13.2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2"/>
    </row>
    <row r="574" spans="1:36" ht="13.2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2"/>
    </row>
    <row r="575" spans="1:36" ht="13.2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2"/>
    </row>
    <row r="576" spans="1:36" ht="13.2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2"/>
    </row>
    <row r="577" spans="1:36" ht="13.2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2"/>
    </row>
    <row r="578" spans="1:36" ht="13.2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2"/>
    </row>
    <row r="579" spans="1:36" ht="13.2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2"/>
    </row>
    <row r="580" spans="1:36" ht="13.2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2"/>
    </row>
    <row r="581" spans="1:36" ht="13.2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2"/>
    </row>
    <row r="582" spans="1:36" ht="13.2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2"/>
    </row>
    <row r="583" spans="1:36" ht="13.2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2"/>
    </row>
    <row r="584" spans="1:36" ht="13.2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2"/>
    </row>
    <row r="585" spans="1:36" ht="13.2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2"/>
    </row>
    <row r="586" spans="1:36" ht="13.2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2"/>
    </row>
    <row r="587" spans="1:36" ht="13.2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2"/>
    </row>
    <row r="588" spans="1:36" ht="13.2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2"/>
    </row>
    <row r="589" spans="1:36" ht="13.2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2"/>
    </row>
    <row r="590" spans="1:36" ht="13.2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2"/>
    </row>
    <row r="591" spans="1:36" ht="13.2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2"/>
    </row>
    <row r="592" spans="1:36" ht="13.2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2"/>
    </row>
    <row r="593" spans="1:36" ht="13.2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2"/>
    </row>
    <row r="594" spans="1:36" ht="13.2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2"/>
    </row>
    <row r="595" spans="1:36" ht="13.2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2"/>
    </row>
    <row r="596" spans="1:36" ht="13.2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2"/>
    </row>
    <row r="597" spans="1:36" ht="13.2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2"/>
    </row>
    <row r="598" spans="1:36" ht="13.2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2"/>
    </row>
    <row r="599" spans="1:36" ht="13.2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2"/>
    </row>
    <row r="600" spans="1:36" ht="13.2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2"/>
    </row>
    <row r="601" spans="1:36" ht="13.2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2"/>
    </row>
    <row r="602" spans="1:36" ht="13.2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2"/>
    </row>
    <row r="603" spans="1:36" ht="13.2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2"/>
    </row>
    <row r="604" spans="1:36" ht="13.2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2"/>
    </row>
    <row r="605" spans="1:36" ht="13.2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2"/>
    </row>
    <row r="606" spans="1:36" ht="13.2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2"/>
    </row>
    <row r="607" spans="1:36" ht="13.2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2"/>
    </row>
    <row r="608" spans="1:36" ht="13.2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2"/>
    </row>
    <row r="609" spans="1:36" ht="13.2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2"/>
    </row>
    <row r="610" spans="1:36" ht="13.2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2"/>
    </row>
    <row r="611" spans="1:36" ht="13.2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2"/>
    </row>
    <row r="612" spans="1:36" ht="13.2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2"/>
    </row>
    <row r="613" spans="1:36" ht="13.2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2"/>
    </row>
    <row r="614" spans="1:36" ht="13.2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2"/>
    </row>
    <row r="615" spans="1:36" ht="13.2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2"/>
    </row>
    <row r="616" spans="1:36" ht="13.2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2"/>
    </row>
    <row r="617" spans="1:36" ht="13.2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2"/>
    </row>
    <row r="618" spans="1:36" ht="13.2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2"/>
    </row>
    <row r="619" spans="1:36" ht="13.2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2"/>
    </row>
    <row r="620" spans="1:36" ht="13.2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2"/>
    </row>
    <row r="621" spans="1:36" ht="13.2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2"/>
    </row>
    <row r="622" spans="1:36" ht="13.2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2"/>
    </row>
    <row r="623" spans="1:36" ht="13.2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2"/>
    </row>
    <row r="624" spans="1:36" ht="13.2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2"/>
    </row>
    <row r="625" spans="1:36" ht="13.2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2"/>
    </row>
    <row r="626" spans="1:36" ht="13.2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2"/>
    </row>
    <row r="627" spans="1:36" ht="13.2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2"/>
    </row>
    <row r="628" spans="1:36" ht="13.2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2"/>
    </row>
    <row r="629" spans="1:36" ht="13.2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2"/>
    </row>
    <row r="630" spans="1:36" ht="13.2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2"/>
    </row>
    <row r="631" spans="1:36" ht="13.2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2"/>
    </row>
    <row r="632" spans="1:36" ht="13.2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2"/>
    </row>
    <row r="633" spans="1:36" ht="13.2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2"/>
    </row>
    <row r="634" spans="1:36" ht="13.2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2"/>
    </row>
    <row r="635" spans="1:36" ht="13.2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2"/>
    </row>
    <row r="636" spans="1:36" ht="13.2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2"/>
    </row>
    <row r="637" spans="1:36" ht="13.2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2"/>
    </row>
    <row r="638" spans="1:36" ht="13.2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2"/>
    </row>
    <row r="639" spans="1:36" ht="13.2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2"/>
    </row>
    <row r="640" spans="1:36" ht="13.2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2"/>
    </row>
    <row r="641" spans="1:36" ht="13.2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2"/>
    </row>
    <row r="642" spans="1:36" ht="13.2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2"/>
    </row>
    <row r="643" spans="1:36" ht="13.2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2"/>
    </row>
    <row r="644" spans="1:36" ht="13.2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2"/>
    </row>
    <row r="645" spans="1:36" ht="13.2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2"/>
    </row>
    <row r="646" spans="1:36" ht="13.2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2"/>
    </row>
    <row r="647" spans="1:36" ht="13.2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2"/>
    </row>
    <row r="648" spans="1:36" ht="13.2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2"/>
    </row>
    <row r="649" spans="1:36" ht="13.2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2"/>
    </row>
    <row r="650" spans="1:36" ht="13.2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2"/>
    </row>
    <row r="651" spans="1:36" ht="13.2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2"/>
    </row>
    <row r="652" spans="1:36" ht="13.2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2"/>
    </row>
    <row r="653" spans="1:36" ht="13.2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2"/>
    </row>
    <row r="654" spans="1:36" ht="13.2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2"/>
    </row>
    <row r="655" spans="1:36" ht="13.2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2"/>
    </row>
    <row r="656" spans="1:36" ht="13.2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2"/>
    </row>
    <row r="657" spans="1:36" ht="13.2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2"/>
    </row>
    <row r="658" spans="1:36" ht="13.2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2"/>
    </row>
    <row r="659" spans="1:36" ht="13.2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2"/>
    </row>
    <row r="660" spans="1:36" ht="13.2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2"/>
    </row>
    <row r="661" spans="1:36" ht="13.2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2"/>
    </row>
    <row r="662" spans="1:36" ht="13.2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2"/>
    </row>
    <row r="663" spans="1:36" ht="13.2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2"/>
    </row>
    <row r="664" spans="1:36" ht="13.2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2"/>
    </row>
    <row r="665" spans="1:36" ht="13.2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2"/>
    </row>
    <row r="666" spans="1:36" ht="13.2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2"/>
    </row>
    <row r="667" spans="1:36" ht="13.2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2"/>
    </row>
    <row r="668" spans="1:36" ht="13.2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2"/>
    </row>
    <row r="669" spans="1:36" ht="13.2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2"/>
    </row>
    <row r="670" spans="1:36" ht="13.2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2"/>
    </row>
    <row r="671" spans="1:36" ht="13.2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2"/>
    </row>
    <row r="672" spans="1:36" ht="13.2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2"/>
    </row>
    <row r="673" spans="1:36" ht="13.2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2"/>
    </row>
    <row r="674" spans="1:36" ht="13.2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2"/>
    </row>
    <row r="675" spans="1:36" ht="13.2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2"/>
    </row>
    <row r="676" spans="1:36" ht="13.2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2"/>
    </row>
    <row r="677" spans="1:36" ht="13.2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2"/>
    </row>
    <row r="678" spans="1:36" ht="13.2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2"/>
    </row>
    <row r="679" spans="1:36" ht="13.2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2"/>
    </row>
    <row r="680" spans="1:36" ht="13.2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2"/>
    </row>
    <row r="681" spans="1:36" ht="13.2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2"/>
    </row>
    <row r="682" spans="1:36" ht="13.2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2"/>
    </row>
    <row r="683" spans="1:36" ht="13.2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2"/>
    </row>
    <row r="684" spans="1:36" ht="13.2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2"/>
    </row>
    <row r="685" spans="1:36" ht="13.2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2"/>
    </row>
    <row r="686" spans="1:36" ht="13.2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2"/>
    </row>
    <row r="687" spans="1:36" ht="13.2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2"/>
    </row>
    <row r="688" spans="1:36" ht="13.2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2"/>
    </row>
    <row r="689" spans="1:36" ht="13.2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2"/>
    </row>
    <row r="690" spans="1:36" ht="13.2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2"/>
    </row>
    <row r="691" spans="1:36" ht="13.2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2"/>
    </row>
    <row r="692" spans="1:36" ht="13.2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2"/>
    </row>
    <row r="693" spans="1:36" ht="13.2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2"/>
    </row>
    <row r="694" spans="1:36" ht="13.2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2"/>
    </row>
    <row r="695" spans="1:36" ht="13.2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2"/>
    </row>
    <row r="696" spans="1:36" ht="13.2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2"/>
    </row>
    <row r="697" spans="1:36" ht="13.2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2"/>
    </row>
    <row r="698" spans="1:36" ht="13.2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2"/>
    </row>
    <row r="699" spans="1:36" ht="13.2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2"/>
    </row>
    <row r="700" spans="1:36" ht="13.2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2"/>
    </row>
    <row r="701" spans="1:36" ht="13.2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2"/>
    </row>
    <row r="702" spans="1:36" ht="13.2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2"/>
    </row>
    <row r="703" spans="1:36" ht="13.2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2"/>
    </row>
    <row r="704" spans="1:36" ht="13.2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2"/>
    </row>
    <row r="705" spans="1:36" ht="13.2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2"/>
    </row>
    <row r="706" spans="1:36" ht="13.2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2"/>
    </row>
    <row r="707" spans="1:36" ht="13.2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2"/>
    </row>
    <row r="708" spans="1:36" ht="13.2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2"/>
    </row>
    <row r="709" spans="1:36" ht="13.2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2"/>
    </row>
    <row r="710" spans="1:36" ht="13.2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2"/>
    </row>
    <row r="711" spans="1:36" ht="13.2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2"/>
    </row>
    <row r="712" spans="1:36" ht="13.2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2"/>
    </row>
    <row r="713" spans="1:36" ht="13.2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2"/>
    </row>
    <row r="714" spans="1:36" ht="13.2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2"/>
    </row>
    <row r="715" spans="1:36" ht="13.2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2"/>
    </row>
    <row r="716" spans="1:36" ht="13.2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2"/>
    </row>
    <row r="717" spans="1:36" ht="13.2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2"/>
    </row>
    <row r="718" spans="1:36" ht="13.2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2"/>
    </row>
    <row r="719" spans="1:36" ht="13.2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2"/>
    </row>
    <row r="720" spans="1:36" ht="13.2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2"/>
    </row>
    <row r="721" spans="1:36" ht="13.2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2"/>
    </row>
    <row r="722" spans="1:36" ht="13.2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2"/>
    </row>
    <row r="723" spans="1:36" ht="13.2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2"/>
    </row>
    <row r="724" spans="1:36" ht="13.2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2"/>
    </row>
    <row r="725" spans="1:36" ht="13.2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2"/>
    </row>
    <row r="726" spans="1:36" ht="13.2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2"/>
    </row>
    <row r="727" spans="1:36" ht="13.2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2"/>
    </row>
    <row r="728" spans="1:36" ht="13.2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2"/>
    </row>
    <row r="729" spans="1:36" ht="13.2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2"/>
    </row>
    <row r="730" spans="1:36" ht="13.2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2"/>
    </row>
    <row r="731" spans="1:36" ht="13.2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2"/>
    </row>
    <row r="732" spans="1:36" ht="13.2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2"/>
    </row>
    <row r="733" spans="1:36" ht="13.2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2"/>
    </row>
    <row r="734" spans="1:36" ht="13.2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2"/>
    </row>
    <row r="735" spans="1:36" ht="13.2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2"/>
    </row>
    <row r="736" spans="1:36" ht="13.2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2"/>
    </row>
    <row r="737" spans="1:36" ht="13.2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2"/>
    </row>
    <row r="738" spans="1:36" ht="13.2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2"/>
    </row>
    <row r="739" spans="1:36" ht="13.2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2"/>
    </row>
    <row r="740" spans="1:36" ht="13.2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2"/>
    </row>
    <row r="741" spans="1:36" ht="13.2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2"/>
    </row>
    <row r="742" spans="1:36" ht="13.2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2"/>
    </row>
    <row r="743" spans="1:36" ht="13.2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2"/>
    </row>
    <row r="744" spans="1:36" ht="13.2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2"/>
    </row>
    <row r="745" spans="1:36" ht="13.2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2"/>
    </row>
    <row r="746" spans="1:36" ht="13.2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2"/>
    </row>
    <row r="747" spans="1:36" ht="13.2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2"/>
    </row>
    <row r="748" spans="1:36" ht="13.2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2"/>
    </row>
    <row r="749" spans="1:36" ht="13.2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2"/>
    </row>
    <row r="750" spans="1:36" ht="13.2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2"/>
    </row>
    <row r="751" spans="1:36" ht="13.2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2"/>
    </row>
    <row r="752" spans="1:36" ht="13.2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2"/>
    </row>
    <row r="753" spans="1:36" ht="13.2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2"/>
    </row>
    <row r="754" spans="1:36" ht="13.2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2"/>
    </row>
    <row r="755" spans="1:36" ht="13.2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2"/>
    </row>
    <row r="756" spans="1:36" ht="13.2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2"/>
    </row>
    <row r="757" spans="1:36" ht="13.2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2"/>
    </row>
    <row r="758" spans="1:36" ht="13.2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2"/>
    </row>
    <row r="759" spans="1:36" ht="13.2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2"/>
    </row>
    <row r="760" spans="1:36" ht="13.2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2"/>
    </row>
    <row r="761" spans="1:36" ht="13.2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2"/>
    </row>
    <row r="762" spans="1:36" ht="13.2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2"/>
    </row>
    <row r="763" spans="1:36" ht="13.2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2"/>
    </row>
    <row r="764" spans="1:36" ht="13.2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2"/>
    </row>
    <row r="765" spans="1:36" ht="13.2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2"/>
    </row>
    <row r="766" spans="1:36" ht="13.2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2"/>
    </row>
    <row r="767" spans="1:36" ht="13.2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2"/>
    </row>
    <row r="768" spans="1:36" ht="13.2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2"/>
    </row>
    <row r="769" spans="1:36" ht="13.2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2"/>
    </row>
    <row r="770" spans="1:36" ht="13.2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2"/>
    </row>
    <row r="771" spans="1:36" ht="13.2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2"/>
    </row>
    <row r="772" spans="1:36" ht="13.2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2"/>
    </row>
    <row r="773" spans="1:36" ht="13.2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2"/>
    </row>
    <row r="774" spans="1:36" ht="13.2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2"/>
    </row>
    <row r="775" spans="1:36" ht="13.2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2"/>
    </row>
    <row r="776" spans="1:36" ht="13.2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2"/>
    </row>
    <row r="777" spans="1:36" ht="13.2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2"/>
    </row>
    <row r="778" spans="1:36" ht="13.2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2"/>
    </row>
    <row r="779" spans="1:36" ht="13.2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2"/>
    </row>
    <row r="780" spans="1:36" ht="13.2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2"/>
    </row>
    <row r="781" spans="1:36" ht="13.2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2"/>
    </row>
    <row r="782" spans="1:36" ht="13.2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2"/>
    </row>
    <row r="783" spans="1:36" ht="13.2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2"/>
    </row>
    <row r="784" spans="1:36" ht="13.2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2"/>
    </row>
    <row r="785" spans="1:36" ht="13.2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2"/>
    </row>
    <row r="786" spans="1:36" ht="13.2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2"/>
    </row>
    <row r="787" spans="1:36" ht="13.2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2"/>
    </row>
    <row r="788" spans="1:36" ht="13.2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2"/>
    </row>
    <row r="789" spans="1:36" ht="13.2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2"/>
    </row>
    <row r="790" spans="1:36" ht="13.2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2"/>
    </row>
    <row r="791" spans="1:36" ht="13.2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2"/>
    </row>
    <row r="792" spans="1:36" ht="13.2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2"/>
    </row>
    <row r="793" spans="1:36" ht="13.2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2"/>
    </row>
    <row r="794" spans="1:36" ht="13.2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2"/>
    </row>
    <row r="795" spans="1:36" ht="13.2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2"/>
    </row>
    <row r="796" spans="1:36" ht="13.2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2"/>
    </row>
    <row r="797" spans="1:36" ht="13.2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2"/>
    </row>
    <row r="798" spans="1:36" ht="13.2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2"/>
    </row>
    <row r="799" spans="1:36" ht="13.2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2"/>
    </row>
    <row r="800" spans="1:36" ht="13.2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2"/>
    </row>
    <row r="801" spans="1:36" ht="13.2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2"/>
    </row>
    <row r="802" spans="1:36" ht="13.2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2"/>
    </row>
    <row r="803" spans="1:36" ht="13.2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2"/>
    </row>
    <row r="804" spans="1:36" ht="13.2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2"/>
    </row>
    <row r="805" spans="1:36" ht="13.2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2"/>
    </row>
    <row r="806" spans="1:36" ht="13.2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2"/>
    </row>
    <row r="807" spans="1:36" ht="13.2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2"/>
    </row>
    <row r="808" spans="1:36" ht="13.2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2"/>
    </row>
    <row r="809" spans="1:36" ht="13.2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2"/>
    </row>
    <row r="810" spans="1:36" ht="13.2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2"/>
    </row>
    <row r="811" spans="1:36" ht="13.2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2"/>
    </row>
    <row r="812" spans="1:36" ht="13.2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2"/>
    </row>
    <row r="813" spans="1:36" ht="13.2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2"/>
    </row>
    <row r="814" spans="1:36" ht="13.2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2"/>
    </row>
    <row r="815" spans="1:36" ht="13.2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2"/>
    </row>
    <row r="816" spans="1:36" ht="13.2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2"/>
    </row>
    <row r="817" spans="1:36" ht="13.2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2"/>
    </row>
    <row r="818" spans="1:36" ht="13.2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2"/>
    </row>
    <row r="819" spans="1:36" ht="13.2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2"/>
    </row>
    <row r="820" spans="1:36" ht="13.2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2"/>
    </row>
    <row r="821" spans="1:36" ht="13.2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2"/>
    </row>
    <row r="822" spans="1:36" ht="13.2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2"/>
    </row>
    <row r="823" spans="1:36" ht="13.2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2"/>
    </row>
    <row r="824" spans="1:36" ht="13.2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2"/>
    </row>
    <row r="825" spans="1:36" ht="13.2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2"/>
    </row>
    <row r="826" spans="1:36" ht="13.2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2"/>
    </row>
    <row r="827" spans="1:36" ht="13.2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2"/>
    </row>
    <row r="828" spans="1:36" ht="13.2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2"/>
    </row>
    <row r="829" spans="1:36" ht="13.2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2"/>
    </row>
    <row r="830" spans="1:36" ht="13.2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2"/>
    </row>
    <row r="831" spans="1:36" ht="13.2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2"/>
    </row>
    <row r="832" spans="1:36" ht="13.2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2"/>
    </row>
    <row r="833" spans="1:36" ht="13.2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2"/>
    </row>
    <row r="834" spans="1:36" ht="13.2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2"/>
    </row>
    <row r="835" spans="1:36" ht="13.2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2"/>
    </row>
    <row r="836" spans="1:36" ht="13.2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2"/>
    </row>
    <row r="837" spans="1:36" ht="13.2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2"/>
    </row>
    <row r="838" spans="1:36" ht="13.2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2"/>
    </row>
    <row r="839" spans="1:36" ht="13.2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2"/>
    </row>
    <row r="840" spans="1:36" ht="13.2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2"/>
    </row>
    <row r="841" spans="1:36" ht="13.2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2"/>
    </row>
    <row r="842" spans="1:36" ht="13.2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2"/>
    </row>
    <row r="843" spans="1:36" ht="13.2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2"/>
    </row>
    <row r="844" spans="1:36" ht="13.2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2"/>
    </row>
    <row r="845" spans="1:36" ht="13.2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2"/>
    </row>
    <row r="846" spans="1:36" ht="13.2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2"/>
    </row>
    <row r="847" spans="1:36" ht="13.2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2"/>
    </row>
    <row r="848" spans="1:36" ht="13.2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2"/>
    </row>
    <row r="849" spans="1:36" ht="13.2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2"/>
    </row>
    <row r="850" spans="1:36" ht="13.2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2"/>
    </row>
    <row r="851" spans="1:36" ht="13.2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2"/>
    </row>
    <row r="852" spans="1:36" ht="13.2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2"/>
    </row>
    <row r="853" spans="1:36" ht="13.2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2"/>
    </row>
    <row r="854" spans="1:36" ht="13.2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2"/>
    </row>
    <row r="855" spans="1:36" ht="13.2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2"/>
    </row>
    <row r="856" spans="1:36" ht="13.2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2"/>
    </row>
    <row r="857" spans="1:36" ht="13.2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2"/>
    </row>
    <row r="858" spans="1:36" ht="13.2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2"/>
    </row>
    <row r="859" spans="1:36" ht="13.2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2"/>
    </row>
    <row r="860" spans="1:36" ht="13.2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2"/>
    </row>
    <row r="861" spans="1:36" ht="13.2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2"/>
    </row>
    <row r="862" spans="1:36" ht="13.2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2"/>
    </row>
    <row r="863" spans="1:36" ht="13.2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2"/>
    </row>
    <row r="864" spans="1:36" ht="13.2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2"/>
    </row>
    <row r="865" spans="1:36" ht="13.2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2"/>
    </row>
    <row r="866" spans="1:36" ht="13.2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2"/>
    </row>
    <row r="867" spans="1:36" ht="13.2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2"/>
    </row>
    <row r="868" spans="1:36" ht="13.2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2"/>
    </row>
    <row r="869" spans="1:36" ht="13.2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2"/>
    </row>
    <row r="870" spans="1:36" ht="13.2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2"/>
    </row>
    <row r="871" spans="1:36" ht="13.2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2"/>
    </row>
    <row r="872" spans="1:36" ht="13.2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2"/>
    </row>
    <row r="873" spans="1:36" ht="13.2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2"/>
    </row>
    <row r="874" spans="1:36" ht="13.2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2"/>
    </row>
    <row r="875" spans="1:36" ht="13.2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2"/>
    </row>
    <row r="876" spans="1:36" ht="13.2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2"/>
    </row>
    <row r="877" spans="1:36" ht="13.2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2"/>
    </row>
    <row r="878" spans="1:36" ht="13.2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2"/>
    </row>
    <row r="879" spans="1:36" ht="13.2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2"/>
    </row>
    <row r="880" spans="1:36" ht="13.2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2"/>
    </row>
    <row r="881" spans="1:36" ht="13.2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2"/>
    </row>
    <row r="882" spans="1:36" ht="13.2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2"/>
    </row>
    <row r="883" spans="1:36" ht="13.2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2"/>
    </row>
    <row r="884" spans="1:36" ht="13.2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2"/>
    </row>
    <row r="885" spans="1:36" ht="13.2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2"/>
    </row>
    <row r="886" spans="1:36" ht="13.2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2"/>
    </row>
    <row r="887" spans="1:36" ht="13.2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2"/>
    </row>
    <row r="888" spans="1:36" ht="13.2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2"/>
    </row>
    <row r="889" spans="1:36" ht="13.2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2"/>
    </row>
    <row r="890" spans="1:36" ht="13.2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2"/>
    </row>
    <row r="891" spans="1:36" ht="13.2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2"/>
    </row>
    <row r="892" spans="1:36" ht="13.2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2"/>
    </row>
    <row r="893" spans="1:36" ht="13.2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2"/>
    </row>
    <row r="894" spans="1:36" ht="13.2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2"/>
    </row>
    <row r="895" spans="1:36" ht="13.2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2"/>
    </row>
    <row r="896" spans="1:36" ht="13.2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2"/>
    </row>
    <row r="897" spans="1:36" ht="13.2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2"/>
    </row>
    <row r="898" spans="1:36" ht="13.2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2"/>
    </row>
    <row r="899" spans="1:36" ht="13.2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2"/>
    </row>
    <row r="900" spans="1:36" ht="13.2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2"/>
    </row>
    <row r="901" spans="1:36" ht="13.2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2"/>
    </row>
    <row r="902" spans="1:36" ht="13.2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2"/>
    </row>
    <row r="903" spans="1:36" ht="13.2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2"/>
    </row>
    <row r="904" spans="1:36" ht="13.2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2"/>
    </row>
    <row r="905" spans="1:36" ht="13.2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2"/>
    </row>
    <row r="906" spans="1:36" ht="13.2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2"/>
    </row>
    <row r="907" spans="1:36" ht="13.2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2"/>
    </row>
    <row r="908" spans="1:36" ht="13.2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2"/>
    </row>
    <row r="909" spans="1:36" ht="13.2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2"/>
    </row>
    <row r="910" spans="1:36" ht="13.2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2"/>
    </row>
    <row r="911" spans="1:36" ht="13.2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2"/>
    </row>
    <row r="912" spans="1:36" ht="13.2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2"/>
    </row>
    <row r="913" spans="1:36" ht="13.2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2"/>
    </row>
    <row r="914" spans="1:36" ht="13.2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2"/>
    </row>
    <row r="915" spans="1:36" ht="13.2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2"/>
    </row>
    <row r="916" spans="1:36" ht="13.2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2"/>
    </row>
    <row r="917" spans="1:36" ht="13.2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2"/>
    </row>
    <row r="918" spans="1:36" ht="13.2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2"/>
    </row>
    <row r="919" spans="1:36" ht="13.2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2"/>
    </row>
    <row r="920" spans="1:36" ht="13.2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2"/>
    </row>
    <row r="921" spans="1:36" ht="13.2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2"/>
    </row>
    <row r="922" spans="1:36" ht="13.2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2"/>
    </row>
    <row r="923" spans="1:36" ht="13.2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2"/>
    </row>
    <row r="924" spans="1:36" ht="13.2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2"/>
    </row>
    <row r="925" spans="1:36" ht="13.2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2"/>
    </row>
    <row r="926" spans="1:36" ht="13.2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2"/>
    </row>
    <row r="927" spans="1:36" ht="13.2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2"/>
    </row>
    <row r="928" spans="1:36" ht="13.2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2"/>
    </row>
    <row r="929" spans="1:36" ht="13.2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2"/>
    </row>
    <row r="930" spans="1:36" ht="13.2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2"/>
    </row>
    <row r="931" spans="1:36" ht="13.2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2"/>
    </row>
    <row r="932" spans="1:36" ht="13.2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2"/>
    </row>
    <row r="933" spans="1:36" ht="13.2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2"/>
    </row>
    <row r="934" spans="1:36" ht="13.2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2"/>
    </row>
    <row r="935" spans="1:36" ht="13.2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2"/>
    </row>
    <row r="936" spans="1:36" ht="13.2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2"/>
    </row>
    <row r="937" spans="1:36" ht="13.2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2"/>
    </row>
    <row r="938" spans="1:36" ht="13.2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2"/>
    </row>
    <row r="939" spans="1:36" ht="13.2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2"/>
    </row>
    <row r="940" spans="1:36" ht="13.2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2"/>
    </row>
    <row r="941" spans="1:36" ht="13.2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2"/>
    </row>
    <row r="942" spans="1:36" ht="13.2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2"/>
    </row>
    <row r="943" spans="1:36" ht="13.2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2"/>
    </row>
    <row r="944" spans="1:36" ht="13.2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2"/>
    </row>
    <row r="945" spans="1:36" ht="13.2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2"/>
    </row>
    <row r="946" spans="1:36" ht="13.2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2"/>
    </row>
    <row r="947" spans="1:36" ht="13.2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2"/>
    </row>
    <row r="948" spans="1:36" ht="13.2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2"/>
    </row>
    <row r="949" spans="1:36" ht="13.2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2"/>
    </row>
    <row r="950" spans="1:36" ht="13.2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2"/>
    </row>
    <row r="951" spans="1:36" ht="13.2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2"/>
    </row>
    <row r="952" spans="1:36" ht="13.2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2"/>
    </row>
    <row r="953" spans="1:36" ht="13.2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2"/>
    </row>
    <row r="954" spans="1:36" ht="13.2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2"/>
    </row>
    <row r="955" spans="1:36" ht="13.2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2"/>
    </row>
    <row r="956" spans="1:36" ht="13.2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2"/>
    </row>
    <row r="957" spans="1:36" ht="13.2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2"/>
    </row>
    <row r="958" spans="1:36" ht="13.2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2"/>
    </row>
    <row r="959" spans="1:36" ht="13.2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2"/>
    </row>
    <row r="960" spans="1:36" ht="13.2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2"/>
    </row>
    <row r="961" spans="1:36" ht="13.2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2"/>
    </row>
    <row r="962" spans="1:36" ht="13.2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2"/>
    </row>
    <row r="963" spans="1:36" ht="13.2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2"/>
    </row>
    <row r="964" spans="1:36" ht="13.2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2"/>
    </row>
    <row r="965" spans="1:36" ht="13.2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2"/>
    </row>
    <row r="966" spans="1:36" ht="13.2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2"/>
    </row>
    <row r="967" spans="1:36" ht="13.2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2"/>
    </row>
    <row r="968" spans="1:36" ht="13.2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2"/>
    </row>
    <row r="969" spans="1:36" ht="13.2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2"/>
    </row>
    <row r="970" spans="1:36" ht="13.2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2"/>
    </row>
    <row r="971" spans="1:36" ht="13.2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2"/>
    </row>
    <row r="972" spans="1:36" ht="13.2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2"/>
    </row>
    <row r="973" spans="1:36" ht="13.2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2"/>
    </row>
    <row r="974" spans="1:36" ht="13.2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2"/>
    </row>
    <row r="975" spans="1:36" ht="13.2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2"/>
    </row>
    <row r="976" spans="1:36" ht="13.2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2"/>
    </row>
    <row r="977" spans="1:36" ht="13.2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2"/>
    </row>
    <row r="978" spans="1:36" ht="13.2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2"/>
    </row>
    <row r="979" spans="1:36" ht="13.2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2"/>
    </row>
    <row r="980" spans="1:36" ht="13.2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2"/>
    </row>
    <row r="981" spans="1:36" ht="13.2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2"/>
    </row>
    <row r="982" spans="1:36" ht="13.2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2"/>
    </row>
    <row r="983" spans="1:36" ht="13.2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2"/>
    </row>
    <row r="984" spans="1:36" ht="13.2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2"/>
    </row>
    <row r="985" spans="1:36" ht="13.2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2"/>
    </row>
    <row r="986" spans="1:36" ht="13.2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2"/>
    </row>
    <row r="987" spans="1:36" ht="13.2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2"/>
    </row>
    <row r="988" spans="1:36" ht="13.2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2"/>
    </row>
    <row r="989" spans="1:36" ht="13.2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2"/>
    </row>
    <row r="990" spans="1:36" ht="13.2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2"/>
    </row>
    <row r="991" spans="1:36" ht="13.2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2"/>
    </row>
    <row r="992" spans="1:36" ht="13.2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2"/>
    </row>
    <row r="993" spans="1:36" ht="13.2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2"/>
    </row>
    <row r="994" spans="1:36" ht="13.2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2"/>
    </row>
    <row r="995" spans="1:36" ht="13.2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2"/>
    </row>
  </sheetData>
  <mergeCells count="772">
    <mergeCell ref="Q11:Q12"/>
    <mergeCell ref="R11:R12"/>
    <mergeCell ref="Q13:R13"/>
    <mergeCell ref="J11:J12"/>
    <mergeCell ref="K11:K12"/>
    <mergeCell ref="L11:L12"/>
    <mergeCell ref="M11:M12"/>
    <mergeCell ref="N11:N12"/>
    <mergeCell ref="O11:O12"/>
    <mergeCell ref="P11:P12"/>
    <mergeCell ref="N13:O13"/>
    <mergeCell ref="AE14:AE15"/>
    <mergeCell ref="AF14:AF15"/>
    <mergeCell ref="AG14:AG15"/>
    <mergeCell ref="AH14:AH15"/>
    <mergeCell ref="AI14:AI15"/>
    <mergeCell ref="AG17:AG18"/>
    <mergeCell ref="AH17:AH18"/>
    <mergeCell ref="AI17:AI18"/>
    <mergeCell ref="X14:X15"/>
    <mergeCell ref="Y14:Y15"/>
    <mergeCell ref="Z14:Z15"/>
    <mergeCell ref="AA14:AA15"/>
    <mergeCell ref="AB14:AB15"/>
    <mergeCell ref="AC14:AC15"/>
    <mergeCell ref="AD14:AD15"/>
    <mergeCell ref="Y16:AA16"/>
    <mergeCell ref="AC17:AC18"/>
    <mergeCell ref="AD17:AD18"/>
    <mergeCell ref="N16:O16"/>
    <mergeCell ref="Q16:R16"/>
    <mergeCell ref="S17:S18"/>
    <mergeCell ref="T17:T18"/>
    <mergeCell ref="Q17:Q18"/>
    <mergeCell ref="R17:R18"/>
    <mergeCell ref="B13:E13"/>
    <mergeCell ref="F13:G13"/>
    <mergeCell ref="B14:E15"/>
    <mergeCell ref="F14:F15"/>
    <mergeCell ref="G14:G15"/>
    <mergeCell ref="H14:H15"/>
    <mergeCell ref="I14:I15"/>
    <mergeCell ref="B16:E16"/>
    <mergeCell ref="F16:G16"/>
    <mergeCell ref="U17:U18"/>
    <mergeCell ref="V17:V18"/>
    <mergeCell ref="W17:W18"/>
    <mergeCell ref="AE23:AE24"/>
    <mergeCell ref="AF23:AF24"/>
    <mergeCell ref="X23:X24"/>
    <mergeCell ref="Y23:Y24"/>
    <mergeCell ref="Z23:Z24"/>
    <mergeCell ref="AA23:AA24"/>
    <mergeCell ref="AB23:AB24"/>
    <mergeCell ref="AC23:AC24"/>
    <mergeCell ref="AD23:AD24"/>
    <mergeCell ref="AE20:AE21"/>
    <mergeCell ref="AF20:AF21"/>
    <mergeCell ref="U23:U24"/>
    <mergeCell ref="V23:V24"/>
    <mergeCell ref="W23:W24"/>
    <mergeCell ref="AE17:AE18"/>
    <mergeCell ref="AF17:AF18"/>
    <mergeCell ref="X17:X18"/>
    <mergeCell ref="Y17:Y18"/>
    <mergeCell ref="Z17:Z18"/>
    <mergeCell ref="AA17:AA18"/>
    <mergeCell ref="AB17:AB18"/>
    <mergeCell ref="AG20:AG21"/>
    <mergeCell ref="AH20:AH21"/>
    <mergeCell ref="AI20:AI21"/>
    <mergeCell ref="AG23:AG24"/>
    <mergeCell ref="AH23:AH24"/>
    <mergeCell ref="AI23:AI24"/>
    <mergeCell ref="X20:X21"/>
    <mergeCell ref="Y20:Y21"/>
    <mergeCell ref="Z20:Z21"/>
    <mergeCell ref="AA20:AA21"/>
    <mergeCell ref="AB20:AB21"/>
    <mergeCell ref="AC20:AC21"/>
    <mergeCell ref="AD20:AD21"/>
    <mergeCell ref="Y22:AA22"/>
    <mergeCell ref="Q22:R22"/>
    <mergeCell ref="S23:S24"/>
    <mergeCell ref="T23:T24"/>
    <mergeCell ref="Q23:Q24"/>
    <mergeCell ref="R23:R24"/>
    <mergeCell ref="B19:E19"/>
    <mergeCell ref="F19:G19"/>
    <mergeCell ref="B20:E21"/>
    <mergeCell ref="F20:F21"/>
    <mergeCell ref="G20:G21"/>
    <mergeCell ref="H20:H21"/>
    <mergeCell ref="I20:I21"/>
    <mergeCell ref="B22:E22"/>
    <mergeCell ref="F22:G22"/>
    <mergeCell ref="Q19:R19"/>
    <mergeCell ref="N19:O19"/>
    <mergeCell ref="F2:G4"/>
    <mergeCell ref="J2:K4"/>
    <mergeCell ref="N2:O4"/>
    <mergeCell ref="H3:H4"/>
    <mergeCell ref="L3:L4"/>
    <mergeCell ref="P3:P4"/>
    <mergeCell ref="B23:E24"/>
    <mergeCell ref="F23:F24"/>
    <mergeCell ref="G23:G24"/>
    <mergeCell ref="H23:H24"/>
    <mergeCell ref="I23:I24"/>
    <mergeCell ref="N22:O22"/>
    <mergeCell ref="J17:J18"/>
    <mergeCell ref="K17:K18"/>
    <mergeCell ref="L17:L18"/>
    <mergeCell ref="M17:M18"/>
    <mergeCell ref="N17:N18"/>
    <mergeCell ref="O17:O18"/>
    <mergeCell ref="P17:P18"/>
    <mergeCell ref="B17:E18"/>
    <mergeCell ref="F17:F18"/>
    <mergeCell ref="G17:G18"/>
    <mergeCell ref="H17:H18"/>
    <mergeCell ref="I17:I18"/>
    <mergeCell ref="M6:M7"/>
    <mergeCell ref="N6:N7"/>
    <mergeCell ref="O6:O7"/>
    <mergeCell ref="P6:P7"/>
    <mergeCell ref="Q6:Q7"/>
    <mergeCell ref="R6:R7"/>
    <mergeCell ref="S6:S7"/>
    <mergeCell ref="T6:T7"/>
    <mergeCell ref="R2:S4"/>
    <mergeCell ref="T3:T4"/>
    <mergeCell ref="AG6:AG7"/>
    <mergeCell ref="AH6:AH7"/>
    <mergeCell ref="AI6:AI7"/>
    <mergeCell ref="Z6:Z7"/>
    <mergeCell ref="AA6:AA7"/>
    <mergeCell ref="AB6:AB7"/>
    <mergeCell ref="AC6:AC7"/>
    <mergeCell ref="AD6:AD7"/>
    <mergeCell ref="AE6:AE7"/>
    <mergeCell ref="AF6:AF7"/>
    <mergeCell ref="B6:E7"/>
    <mergeCell ref="F6:F7"/>
    <mergeCell ref="G6:G7"/>
    <mergeCell ref="H6:H7"/>
    <mergeCell ref="I6:I7"/>
    <mergeCell ref="J6:J7"/>
    <mergeCell ref="K6:K7"/>
    <mergeCell ref="Z11:Z12"/>
    <mergeCell ref="AA11:AA12"/>
    <mergeCell ref="N10:O10"/>
    <mergeCell ref="Q10:R10"/>
    <mergeCell ref="B10:E10"/>
    <mergeCell ref="F10:G10"/>
    <mergeCell ref="B11:E12"/>
    <mergeCell ref="F11:F12"/>
    <mergeCell ref="G11:G12"/>
    <mergeCell ref="H11:H12"/>
    <mergeCell ref="I11:I12"/>
    <mergeCell ref="U6:U7"/>
    <mergeCell ref="V6:V7"/>
    <mergeCell ref="W6:W7"/>
    <mergeCell ref="X6:X7"/>
    <mergeCell ref="Y6:Y7"/>
    <mergeCell ref="L6:L7"/>
    <mergeCell ref="W8:W9"/>
    <mergeCell ref="X8:X9"/>
    <mergeCell ref="Y8:Y9"/>
    <mergeCell ref="Y13:AA13"/>
    <mergeCell ref="S11:S12"/>
    <mergeCell ref="T11:T12"/>
    <mergeCell ref="U11:U12"/>
    <mergeCell ref="V11:V12"/>
    <mergeCell ref="W11:W12"/>
    <mergeCell ref="X11:X12"/>
    <mergeCell ref="Y11:Y12"/>
    <mergeCell ref="Y10:AA10"/>
    <mergeCell ref="N8:N9"/>
    <mergeCell ref="O8:O9"/>
    <mergeCell ref="P8:P9"/>
    <mergeCell ref="Q8:Q9"/>
    <mergeCell ref="R8:R9"/>
    <mergeCell ref="S8:S9"/>
    <mergeCell ref="T8:T9"/>
    <mergeCell ref="U8:U9"/>
    <mergeCell ref="V8:V9"/>
    <mergeCell ref="B8:E9"/>
    <mergeCell ref="F8:F9"/>
    <mergeCell ref="G8:G9"/>
    <mergeCell ref="H8:H9"/>
    <mergeCell ref="I8:I9"/>
    <mergeCell ref="J8:J9"/>
    <mergeCell ref="K8:K9"/>
    <mergeCell ref="L8:L9"/>
    <mergeCell ref="M8:M9"/>
    <mergeCell ref="AH11:AH12"/>
    <mergeCell ref="AI11:AI12"/>
    <mergeCell ref="Z8:Z9"/>
    <mergeCell ref="AA8:AA9"/>
    <mergeCell ref="AB8:AB9"/>
    <mergeCell ref="AC8:AC9"/>
    <mergeCell ref="AD8:AD9"/>
    <mergeCell ref="AE8:AE9"/>
    <mergeCell ref="AF8:AF9"/>
    <mergeCell ref="AH8:AH9"/>
    <mergeCell ref="AI8:AI9"/>
    <mergeCell ref="AG8:AG9"/>
    <mergeCell ref="AB11:AB12"/>
    <mergeCell ref="AC11:AC12"/>
    <mergeCell ref="AD11:AD12"/>
    <mergeCell ref="AE11:AE12"/>
    <mergeCell ref="AF11:AF12"/>
    <mergeCell ref="AG11:AG12"/>
    <mergeCell ref="Q14:Q15"/>
    <mergeCell ref="R14:R15"/>
    <mergeCell ref="S14:S15"/>
    <mergeCell ref="T14:T15"/>
    <mergeCell ref="U14:U15"/>
    <mergeCell ref="V14:V15"/>
    <mergeCell ref="W14:W15"/>
    <mergeCell ref="J14:J15"/>
    <mergeCell ref="K14:K15"/>
    <mergeCell ref="L14:L15"/>
    <mergeCell ref="M14:M15"/>
    <mergeCell ref="N14:N15"/>
    <mergeCell ref="O14:O15"/>
    <mergeCell ref="P14:P15"/>
    <mergeCell ref="Y19:AA19"/>
    <mergeCell ref="Q20:Q21"/>
    <mergeCell ref="R20:R21"/>
    <mergeCell ref="S20:S21"/>
    <mergeCell ref="T20:T21"/>
    <mergeCell ref="U20:U21"/>
    <mergeCell ref="V20:V21"/>
    <mergeCell ref="W20:W21"/>
    <mergeCell ref="J20:J21"/>
    <mergeCell ref="K20:K21"/>
    <mergeCell ref="L20:L21"/>
    <mergeCell ref="M20:M21"/>
    <mergeCell ref="N20:N21"/>
    <mergeCell ref="O20:O21"/>
    <mergeCell ref="P20:P21"/>
    <mergeCell ref="Q25:R25"/>
    <mergeCell ref="J23:J24"/>
    <mergeCell ref="K23:K24"/>
    <mergeCell ref="L23:L24"/>
    <mergeCell ref="M23:M24"/>
    <mergeCell ref="N23:N24"/>
    <mergeCell ref="O23:O24"/>
    <mergeCell ref="P23:P24"/>
    <mergeCell ref="N25:O25"/>
    <mergeCell ref="I26:I27"/>
    <mergeCell ref="J26:J27"/>
    <mergeCell ref="K26:K27"/>
    <mergeCell ref="L26:L27"/>
    <mergeCell ref="M26:M27"/>
    <mergeCell ref="N26:N27"/>
    <mergeCell ref="O26:O27"/>
    <mergeCell ref="P26:P27"/>
    <mergeCell ref="Q26:Q27"/>
    <mergeCell ref="R26:R27"/>
    <mergeCell ref="Q32:Q33"/>
    <mergeCell ref="R32:R33"/>
    <mergeCell ref="S32:S33"/>
    <mergeCell ref="T32:T33"/>
    <mergeCell ref="U32:U33"/>
    <mergeCell ref="V32:V33"/>
    <mergeCell ref="W32:W33"/>
    <mergeCell ref="AE32:AE33"/>
    <mergeCell ref="Y26:Y27"/>
    <mergeCell ref="Z26:Z27"/>
    <mergeCell ref="Y28:AA28"/>
    <mergeCell ref="Y31:AA31"/>
    <mergeCell ref="AF32:AF33"/>
    <mergeCell ref="AG32:AG33"/>
    <mergeCell ref="AH32:AH33"/>
    <mergeCell ref="AI32:AI33"/>
    <mergeCell ref="AG35:AG36"/>
    <mergeCell ref="AH35:AH36"/>
    <mergeCell ref="AI35:AI36"/>
    <mergeCell ref="X32:X33"/>
    <mergeCell ref="Y32:Y33"/>
    <mergeCell ref="Z32:Z33"/>
    <mergeCell ref="AA32:AA33"/>
    <mergeCell ref="AB32:AB33"/>
    <mergeCell ref="AC32:AC33"/>
    <mergeCell ref="AD32:AD33"/>
    <mergeCell ref="Y34:AA34"/>
    <mergeCell ref="B31:E31"/>
    <mergeCell ref="F31:G31"/>
    <mergeCell ref="B32:E33"/>
    <mergeCell ref="F32:F33"/>
    <mergeCell ref="G32:G33"/>
    <mergeCell ref="H32:H33"/>
    <mergeCell ref="I32:I33"/>
    <mergeCell ref="J32:J33"/>
    <mergeCell ref="K32:K33"/>
    <mergeCell ref="M32:M33"/>
    <mergeCell ref="N32:N33"/>
    <mergeCell ref="O32:O33"/>
    <mergeCell ref="P32:P33"/>
    <mergeCell ref="B34:E34"/>
    <mergeCell ref="F34:G34"/>
    <mergeCell ref="B35:E36"/>
    <mergeCell ref="F35:F36"/>
    <mergeCell ref="G35:G36"/>
    <mergeCell ref="H35:H36"/>
    <mergeCell ref="I35:I36"/>
    <mergeCell ref="N34:O34"/>
    <mergeCell ref="J35:J36"/>
    <mergeCell ref="K35:K36"/>
    <mergeCell ref="L35:L36"/>
    <mergeCell ref="M35:M36"/>
    <mergeCell ref="N35:N36"/>
    <mergeCell ref="O35:O36"/>
    <mergeCell ref="P35:P36"/>
    <mergeCell ref="N37:O37"/>
    <mergeCell ref="AE38:AE39"/>
    <mergeCell ref="AF38:AF39"/>
    <mergeCell ref="AG38:AG39"/>
    <mergeCell ref="AH38:AH39"/>
    <mergeCell ref="AI38:AI39"/>
    <mergeCell ref="AG41:AG42"/>
    <mergeCell ref="AH41:AH42"/>
    <mergeCell ref="AI41:AI42"/>
    <mergeCell ref="X38:X39"/>
    <mergeCell ref="Y38:Y39"/>
    <mergeCell ref="Z38:Z39"/>
    <mergeCell ref="AA38:AA39"/>
    <mergeCell ref="AB38:AB39"/>
    <mergeCell ref="AC38:AC39"/>
    <mergeCell ref="AD38:AD39"/>
    <mergeCell ref="Y40:AA40"/>
    <mergeCell ref="U41:U42"/>
    <mergeCell ref="V41:V42"/>
    <mergeCell ref="W41:W42"/>
    <mergeCell ref="Y37:AA37"/>
    <mergeCell ref="Q38:Q39"/>
    <mergeCell ref="R38:R39"/>
    <mergeCell ref="Q37:R37"/>
    <mergeCell ref="B37:E37"/>
    <mergeCell ref="F37:G37"/>
    <mergeCell ref="B38:E39"/>
    <mergeCell ref="F38:F39"/>
    <mergeCell ref="G38:G39"/>
    <mergeCell ref="H38:H39"/>
    <mergeCell ref="I38:I39"/>
    <mergeCell ref="B40:E40"/>
    <mergeCell ref="F40:G40"/>
    <mergeCell ref="B41:E42"/>
    <mergeCell ref="F41:F42"/>
    <mergeCell ref="G41:G42"/>
    <mergeCell ref="H41:H42"/>
    <mergeCell ref="I41:I42"/>
    <mergeCell ref="N40:O40"/>
    <mergeCell ref="Q40:R40"/>
    <mergeCell ref="S41:S42"/>
    <mergeCell ref="T41:T42"/>
    <mergeCell ref="Q41:Q42"/>
    <mergeCell ref="R41:R42"/>
    <mergeCell ref="AD47:AD48"/>
    <mergeCell ref="Q44:Q45"/>
    <mergeCell ref="R44:R45"/>
    <mergeCell ref="S44:S45"/>
    <mergeCell ref="T44:T45"/>
    <mergeCell ref="U44:U45"/>
    <mergeCell ref="V44:V45"/>
    <mergeCell ref="W44:W45"/>
    <mergeCell ref="J44:J45"/>
    <mergeCell ref="K44:K45"/>
    <mergeCell ref="L44:L45"/>
    <mergeCell ref="M44:M45"/>
    <mergeCell ref="N44:N45"/>
    <mergeCell ref="O44:O45"/>
    <mergeCell ref="P44:P45"/>
    <mergeCell ref="AE44:AE45"/>
    <mergeCell ref="AF44:AF45"/>
    <mergeCell ref="AG44:AG45"/>
    <mergeCell ref="AH44:AH45"/>
    <mergeCell ref="AI44:AI45"/>
    <mergeCell ref="AG47:AG48"/>
    <mergeCell ref="AH47:AH48"/>
    <mergeCell ref="AI47:AI48"/>
    <mergeCell ref="X44:X45"/>
    <mergeCell ref="Y44:Y45"/>
    <mergeCell ref="Z44:Z45"/>
    <mergeCell ref="AA44:AA45"/>
    <mergeCell ref="AB44:AB45"/>
    <mergeCell ref="AC44:AC45"/>
    <mergeCell ref="AD44:AD45"/>
    <mergeCell ref="Y46:AA46"/>
    <mergeCell ref="AE47:AE48"/>
    <mergeCell ref="AF47:AF48"/>
    <mergeCell ref="X47:X48"/>
    <mergeCell ref="Y47:Y48"/>
    <mergeCell ref="Z47:Z48"/>
    <mergeCell ref="AA47:AA48"/>
    <mergeCell ref="AB47:AB48"/>
    <mergeCell ref="AC47:AC48"/>
    <mergeCell ref="B43:E43"/>
    <mergeCell ref="F43:G43"/>
    <mergeCell ref="B44:E45"/>
    <mergeCell ref="F44:F45"/>
    <mergeCell ref="G44:G45"/>
    <mergeCell ref="H44:H45"/>
    <mergeCell ref="I44:I45"/>
    <mergeCell ref="B46:E46"/>
    <mergeCell ref="F46:G46"/>
    <mergeCell ref="B47:E48"/>
    <mergeCell ref="F47:F48"/>
    <mergeCell ref="G47:G48"/>
    <mergeCell ref="H47:H48"/>
    <mergeCell ref="I47:I48"/>
    <mergeCell ref="N46:O46"/>
    <mergeCell ref="Q46:R46"/>
    <mergeCell ref="S47:S48"/>
    <mergeCell ref="T47:T48"/>
    <mergeCell ref="S26:S27"/>
    <mergeCell ref="T26:T27"/>
    <mergeCell ref="U26:U27"/>
    <mergeCell ref="V26:V27"/>
    <mergeCell ref="W26:W27"/>
    <mergeCell ref="X26:X27"/>
    <mergeCell ref="S38:S39"/>
    <mergeCell ref="T38:T39"/>
    <mergeCell ref="U38:U39"/>
    <mergeCell ref="V38:V39"/>
    <mergeCell ref="W38:W39"/>
    <mergeCell ref="S35:S36"/>
    <mergeCell ref="T35:T36"/>
    <mergeCell ref="U35:U36"/>
    <mergeCell ref="V35:V36"/>
    <mergeCell ref="W35:W36"/>
    <mergeCell ref="AH26:AH27"/>
    <mergeCell ref="AI26:AI27"/>
    <mergeCell ref="AA26:AA27"/>
    <mergeCell ref="AB26:AB27"/>
    <mergeCell ref="AC26:AC27"/>
    <mergeCell ref="AD26:AD27"/>
    <mergeCell ref="AE26:AE27"/>
    <mergeCell ref="AF26:AF27"/>
    <mergeCell ref="AG26:AG27"/>
    <mergeCell ref="B25:E25"/>
    <mergeCell ref="F25:G25"/>
    <mergeCell ref="Y25:AA25"/>
    <mergeCell ref="B26:E27"/>
    <mergeCell ref="F26:F27"/>
    <mergeCell ref="G26:G27"/>
    <mergeCell ref="H26:H27"/>
    <mergeCell ref="AF29:AF30"/>
    <mergeCell ref="AG29:AG30"/>
    <mergeCell ref="H29:H30"/>
    <mergeCell ref="I29:I30"/>
    <mergeCell ref="J29:J30"/>
    <mergeCell ref="K29:K30"/>
    <mergeCell ref="L29:L30"/>
    <mergeCell ref="M29:M30"/>
    <mergeCell ref="N29:N30"/>
    <mergeCell ref="O29:O30"/>
    <mergeCell ref="W29:W30"/>
    <mergeCell ref="X29:X30"/>
    <mergeCell ref="B28:E28"/>
    <mergeCell ref="F28:G28"/>
    <mergeCell ref="N28:O28"/>
    <mergeCell ref="Q28:R28"/>
    <mergeCell ref="B29:E30"/>
    <mergeCell ref="AH29:AH30"/>
    <mergeCell ref="AI29:AI30"/>
    <mergeCell ref="Y29:Y30"/>
    <mergeCell ref="Z29:Z30"/>
    <mergeCell ref="AA29:AA30"/>
    <mergeCell ref="AB29:AB30"/>
    <mergeCell ref="AC29:AC30"/>
    <mergeCell ref="AD29:AD30"/>
    <mergeCell ref="AE29:AE30"/>
    <mergeCell ref="F29:F30"/>
    <mergeCell ref="G29:G30"/>
    <mergeCell ref="AE35:AE36"/>
    <mergeCell ref="AF35:AF36"/>
    <mergeCell ref="X35:X36"/>
    <mergeCell ref="Y35:Y36"/>
    <mergeCell ref="Z35:Z36"/>
    <mergeCell ref="AA35:AA36"/>
    <mergeCell ref="AB35:AB36"/>
    <mergeCell ref="AC35:AC36"/>
    <mergeCell ref="AD35:AD36"/>
    <mergeCell ref="N31:O31"/>
    <mergeCell ref="P29:P30"/>
    <mergeCell ref="Q29:Q30"/>
    <mergeCell ref="Q31:R31"/>
    <mergeCell ref="R29:R30"/>
    <mergeCell ref="S29:S30"/>
    <mergeCell ref="T29:T30"/>
    <mergeCell ref="U29:U30"/>
    <mergeCell ref="V29:V30"/>
    <mergeCell ref="Q34:R34"/>
    <mergeCell ref="Q35:Q36"/>
    <mergeCell ref="R35:R36"/>
    <mergeCell ref="L32:L33"/>
    <mergeCell ref="J38:J39"/>
    <mergeCell ref="K38:K39"/>
    <mergeCell ref="L38:L39"/>
    <mergeCell ref="M38:M39"/>
    <mergeCell ref="N38:N39"/>
    <mergeCell ref="O38:O39"/>
    <mergeCell ref="P38:P39"/>
    <mergeCell ref="AE41:AE42"/>
    <mergeCell ref="AF41:AF42"/>
    <mergeCell ref="X41:X42"/>
    <mergeCell ref="Y41:Y42"/>
    <mergeCell ref="Z41:Z42"/>
    <mergeCell ref="AA41:AA42"/>
    <mergeCell ref="AB41:AB42"/>
    <mergeCell ref="AC41:AC42"/>
    <mergeCell ref="AD41:AD42"/>
    <mergeCell ref="J41:J42"/>
    <mergeCell ref="K41:K42"/>
    <mergeCell ref="L41:L42"/>
    <mergeCell ref="M41:M42"/>
    <mergeCell ref="N41:N42"/>
    <mergeCell ref="O41:O42"/>
    <mergeCell ref="P41:P42"/>
    <mergeCell ref="Y43:AA43"/>
    <mergeCell ref="Q47:Q48"/>
    <mergeCell ref="R47:R48"/>
    <mergeCell ref="Q49:R49"/>
    <mergeCell ref="J47:J48"/>
    <mergeCell ref="K47:K48"/>
    <mergeCell ref="L47:L48"/>
    <mergeCell ref="M47:M48"/>
    <mergeCell ref="N47:N48"/>
    <mergeCell ref="O47:O48"/>
    <mergeCell ref="P47:P48"/>
    <mergeCell ref="N49:O49"/>
    <mergeCell ref="U47:U48"/>
    <mergeCell ref="V47:V48"/>
    <mergeCell ref="W47:W48"/>
    <mergeCell ref="Q43:R43"/>
    <mergeCell ref="N43:O43"/>
    <mergeCell ref="I50:I51"/>
    <mergeCell ref="J50:J51"/>
    <mergeCell ref="K50:K51"/>
    <mergeCell ref="L50:L51"/>
    <mergeCell ref="M50:M51"/>
    <mergeCell ref="N50:N51"/>
    <mergeCell ref="O50:O51"/>
    <mergeCell ref="P50:P51"/>
    <mergeCell ref="Q50:Q51"/>
    <mergeCell ref="R50:R51"/>
    <mergeCell ref="Q56:Q57"/>
    <mergeCell ref="R56:R57"/>
    <mergeCell ref="S56:S57"/>
    <mergeCell ref="T56:T57"/>
    <mergeCell ref="U56:U57"/>
    <mergeCell ref="V56:V57"/>
    <mergeCell ref="W56:W57"/>
    <mergeCell ref="AE56:AE57"/>
    <mergeCell ref="S50:S51"/>
    <mergeCell ref="T50:T51"/>
    <mergeCell ref="U50:U51"/>
    <mergeCell ref="V50:V51"/>
    <mergeCell ref="W50:W51"/>
    <mergeCell ref="X50:X51"/>
    <mergeCell ref="Y50:Y51"/>
    <mergeCell ref="Z50:Z51"/>
    <mergeCell ref="Y52:AA52"/>
    <mergeCell ref="Y55:AA55"/>
    <mergeCell ref="AF56:AF57"/>
    <mergeCell ref="AG56:AG57"/>
    <mergeCell ref="AH56:AH57"/>
    <mergeCell ref="AI56:AI57"/>
    <mergeCell ref="AG59:AG60"/>
    <mergeCell ref="AH59:AH60"/>
    <mergeCell ref="AI59:AI60"/>
    <mergeCell ref="X56:X57"/>
    <mergeCell ref="Y56:Y57"/>
    <mergeCell ref="Z56:Z57"/>
    <mergeCell ref="AA56:AA57"/>
    <mergeCell ref="AB56:AB57"/>
    <mergeCell ref="AC56:AC57"/>
    <mergeCell ref="AD56:AD57"/>
    <mergeCell ref="Y58:AA58"/>
    <mergeCell ref="B55:E55"/>
    <mergeCell ref="F55:G55"/>
    <mergeCell ref="B56:E57"/>
    <mergeCell ref="F56:F57"/>
    <mergeCell ref="G56:G57"/>
    <mergeCell ref="H56:H57"/>
    <mergeCell ref="I56:I57"/>
    <mergeCell ref="J56:J57"/>
    <mergeCell ref="K56:K57"/>
    <mergeCell ref="B58:E58"/>
    <mergeCell ref="F58:G58"/>
    <mergeCell ref="B59:E60"/>
    <mergeCell ref="F59:F60"/>
    <mergeCell ref="G59:G60"/>
    <mergeCell ref="H59:H60"/>
    <mergeCell ref="I59:I60"/>
    <mergeCell ref="N58:O58"/>
    <mergeCell ref="J59:J60"/>
    <mergeCell ref="K59:K60"/>
    <mergeCell ref="L59:L60"/>
    <mergeCell ref="M59:M60"/>
    <mergeCell ref="N59:N60"/>
    <mergeCell ref="O59:O60"/>
    <mergeCell ref="V59:V60"/>
    <mergeCell ref="W59:W60"/>
    <mergeCell ref="Q59:Q60"/>
    <mergeCell ref="R59:R60"/>
    <mergeCell ref="Q61:R61"/>
    <mergeCell ref="L56:L57"/>
    <mergeCell ref="M56:M57"/>
    <mergeCell ref="N56:N57"/>
    <mergeCell ref="O56:O57"/>
    <mergeCell ref="P56:P57"/>
    <mergeCell ref="P59:P60"/>
    <mergeCell ref="N61:O61"/>
    <mergeCell ref="AE62:AE63"/>
    <mergeCell ref="AF62:AF63"/>
    <mergeCell ref="AG62:AG63"/>
    <mergeCell ref="AH62:AH63"/>
    <mergeCell ref="AI62:AI63"/>
    <mergeCell ref="AG65:AG66"/>
    <mergeCell ref="AH65:AH66"/>
    <mergeCell ref="AI65:AI66"/>
    <mergeCell ref="X62:X63"/>
    <mergeCell ref="Y62:Y63"/>
    <mergeCell ref="Z62:Z63"/>
    <mergeCell ref="AA62:AA63"/>
    <mergeCell ref="AB62:AB63"/>
    <mergeCell ref="AC62:AC63"/>
    <mergeCell ref="AD62:AD63"/>
    <mergeCell ref="Y64:AA64"/>
    <mergeCell ref="U65:U66"/>
    <mergeCell ref="V65:V66"/>
    <mergeCell ref="W65:W66"/>
    <mergeCell ref="Y61:AA61"/>
    <mergeCell ref="Q62:Q63"/>
    <mergeCell ref="R62:R63"/>
    <mergeCell ref="S62:S63"/>
    <mergeCell ref="B61:E61"/>
    <mergeCell ref="F61:G61"/>
    <mergeCell ref="B62:E63"/>
    <mergeCell ref="F62:F63"/>
    <mergeCell ref="G62:G63"/>
    <mergeCell ref="H62:H63"/>
    <mergeCell ref="I62:I63"/>
    <mergeCell ref="B64:E64"/>
    <mergeCell ref="F64:G64"/>
    <mergeCell ref="F65:F66"/>
    <mergeCell ref="G65:G66"/>
    <mergeCell ref="H65:H66"/>
    <mergeCell ref="I65:I66"/>
    <mergeCell ref="N64:O64"/>
    <mergeCell ref="Q64:R64"/>
    <mergeCell ref="S65:S66"/>
    <mergeCell ref="T65:T66"/>
    <mergeCell ref="Q65:Q66"/>
    <mergeCell ref="R65:R66"/>
    <mergeCell ref="AH50:AH51"/>
    <mergeCell ref="AI50:AI51"/>
    <mergeCell ref="AA50:AA51"/>
    <mergeCell ref="AB50:AB51"/>
    <mergeCell ref="AC50:AC51"/>
    <mergeCell ref="AD50:AD51"/>
    <mergeCell ref="AE50:AE51"/>
    <mergeCell ref="AF50:AF51"/>
    <mergeCell ref="AG50:AG51"/>
    <mergeCell ref="B49:E49"/>
    <mergeCell ref="F49:G49"/>
    <mergeCell ref="Y49:AA49"/>
    <mergeCell ref="B50:E51"/>
    <mergeCell ref="F50:F51"/>
    <mergeCell ref="G50:G51"/>
    <mergeCell ref="H50:H51"/>
    <mergeCell ref="AF53:AF54"/>
    <mergeCell ref="AG53:AG54"/>
    <mergeCell ref="H53:H54"/>
    <mergeCell ref="I53:I54"/>
    <mergeCell ref="J53:J54"/>
    <mergeCell ref="K53:K54"/>
    <mergeCell ref="L53:L54"/>
    <mergeCell ref="M53:M54"/>
    <mergeCell ref="N53:N54"/>
    <mergeCell ref="O53:O54"/>
    <mergeCell ref="W53:W54"/>
    <mergeCell ref="X53:X54"/>
    <mergeCell ref="B52:E52"/>
    <mergeCell ref="F52:G52"/>
    <mergeCell ref="N52:O52"/>
    <mergeCell ref="Q52:R52"/>
    <mergeCell ref="B53:E54"/>
    <mergeCell ref="AH53:AH54"/>
    <mergeCell ref="AI53:AI54"/>
    <mergeCell ref="Y53:Y54"/>
    <mergeCell ref="Z53:Z54"/>
    <mergeCell ref="AA53:AA54"/>
    <mergeCell ref="AB53:AB54"/>
    <mergeCell ref="AC53:AC54"/>
    <mergeCell ref="AD53:AD54"/>
    <mergeCell ref="AE53:AE54"/>
    <mergeCell ref="F53:F54"/>
    <mergeCell ref="G53:G54"/>
    <mergeCell ref="AE59:AE60"/>
    <mergeCell ref="AF59:AF60"/>
    <mergeCell ref="X59:X60"/>
    <mergeCell ref="Y59:Y60"/>
    <mergeCell ref="Z59:Z60"/>
    <mergeCell ref="AA59:AA60"/>
    <mergeCell ref="AB59:AB60"/>
    <mergeCell ref="AC59:AC60"/>
    <mergeCell ref="AD59:AD60"/>
    <mergeCell ref="N55:O55"/>
    <mergeCell ref="P53:P54"/>
    <mergeCell ref="Q53:Q54"/>
    <mergeCell ref="Q55:R55"/>
    <mergeCell ref="R53:R54"/>
    <mergeCell ref="S53:S54"/>
    <mergeCell ref="T53:T54"/>
    <mergeCell ref="U53:U54"/>
    <mergeCell ref="V53:V54"/>
    <mergeCell ref="Q58:R58"/>
    <mergeCell ref="S59:S60"/>
    <mergeCell ref="T59:T60"/>
    <mergeCell ref="U59:U60"/>
    <mergeCell ref="T62:T63"/>
    <mergeCell ref="U62:U63"/>
    <mergeCell ref="V62:V63"/>
    <mergeCell ref="W62:W63"/>
    <mergeCell ref="J62:J63"/>
    <mergeCell ref="K62:K63"/>
    <mergeCell ref="L62:L63"/>
    <mergeCell ref="M62:M63"/>
    <mergeCell ref="N62:N63"/>
    <mergeCell ref="O62:O63"/>
    <mergeCell ref="P62:P63"/>
    <mergeCell ref="Q67:R67"/>
    <mergeCell ref="K65:K66"/>
    <mergeCell ref="B70:K78"/>
    <mergeCell ref="J65:J66"/>
    <mergeCell ref="L65:L66"/>
    <mergeCell ref="M65:M66"/>
    <mergeCell ref="N65:N66"/>
    <mergeCell ref="O65:O66"/>
    <mergeCell ref="P65:P66"/>
    <mergeCell ref="N67:O67"/>
    <mergeCell ref="M71:Q71"/>
    <mergeCell ref="M72:Q72"/>
    <mergeCell ref="R72:V72"/>
    <mergeCell ref="M73:Q73"/>
    <mergeCell ref="R73:V73"/>
    <mergeCell ref="B67:E67"/>
    <mergeCell ref="F67:G67"/>
    <mergeCell ref="B69:K69"/>
    <mergeCell ref="M69:V69"/>
    <mergeCell ref="M70:Q70"/>
    <mergeCell ref="R70:V70"/>
    <mergeCell ref="R71:V71"/>
    <mergeCell ref="M78:V78"/>
    <mergeCell ref="B65:E66"/>
    <mergeCell ref="AE65:AE66"/>
    <mergeCell ref="AF65:AF66"/>
    <mergeCell ref="Y67:AA67"/>
    <mergeCell ref="X73:AI73"/>
    <mergeCell ref="X65:X66"/>
    <mergeCell ref="Y65:Y66"/>
    <mergeCell ref="Z65:Z66"/>
    <mergeCell ref="AA65:AA66"/>
    <mergeCell ref="AB65:AB66"/>
    <mergeCell ref="AC65:AC66"/>
    <mergeCell ref="AD65:AD66"/>
  </mergeCells>
  <conditionalFormatting sqref="F8:AI9 F11:AI12 F14:AI15 F17:AI18 F20:AI21 F23:AI24 F26:AI27 F29:AI30 F32:AI33 F35:AI36 F38:AI39 F41:AI42 F44:AI45 F47:AI48 F50:AI51 F53:AI54 F56:AI57 F59:AI60 F62:AI63 G65:AI66">
    <cfRule type="cellIs" dxfId="7" priority="1" operator="equal">
      <formula>"S"</formula>
    </cfRule>
    <cfRule type="cellIs" dxfId="6" priority="2" operator="equal">
      <formula>"P"</formula>
    </cfRule>
    <cfRule type="cellIs" dxfId="5" priority="3" operator="equal">
      <formula>"V"</formula>
    </cfRule>
    <cfRule type="cellIs" dxfId="4" priority="4" operator="equal">
      <formula>"H"</formula>
    </cfRule>
  </conditionalFormatting>
  <hyperlinks>
    <hyperlink ref="M78" r:id="rId1" display="https://clockify.me/" xr:uid="{00000000-0004-0000-0A00-000000000000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 summaryRight="0"/>
  </sheetPr>
  <dimension ref="A1:AK995"/>
  <sheetViews>
    <sheetView showGridLines="0" zoomScale="85" zoomScaleNormal="85" workbookViewId="0"/>
  </sheetViews>
  <sheetFormatPr defaultColWidth="14.44140625" defaultRowHeight="15.75" customHeight="1" x14ac:dyDescent="0.25"/>
  <cols>
    <col min="1" max="1" width="1.6640625" customWidth="1"/>
    <col min="6" max="12" width="7.5546875" customWidth="1"/>
    <col min="13" max="13" width="7.6640625" customWidth="1"/>
    <col min="14" max="14" width="7.5546875" customWidth="1"/>
    <col min="15" max="15" width="7.6640625" customWidth="1"/>
    <col min="16" max="17" width="7.5546875" customWidth="1"/>
    <col min="18" max="20" width="7.6640625" customWidth="1"/>
    <col min="21" max="21" width="7.5546875" customWidth="1"/>
    <col min="22" max="22" width="7.6640625" customWidth="1"/>
    <col min="23" max="23" width="7.5546875" customWidth="1"/>
    <col min="24" max="24" width="7.6640625" customWidth="1"/>
    <col min="25" max="25" width="7.5546875" customWidth="1"/>
    <col min="26" max="26" width="7.6640625" customWidth="1"/>
    <col min="27" max="27" width="7.5546875" customWidth="1"/>
    <col min="28" max="29" width="7.6640625" customWidth="1"/>
    <col min="30" max="30" width="7.44140625" customWidth="1"/>
    <col min="31" max="34" width="7.6640625" customWidth="1"/>
    <col min="35" max="35" width="7.5546875" customWidth="1"/>
    <col min="36" max="37" width="7.6640625" customWidth="1"/>
  </cols>
  <sheetData>
    <row r="1" spans="1:37" ht="13.2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25"/>
      <c r="L1" s="1"/>
      <c r="M1" s="25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2"/>
    </row>
    <row r="2" spans="1:37" ht="13.2" x14ac:dyDescent="0.25">
      <c r="A2" s="1"/>
      <c r="B2" s="1"/>
      <c r="C2" s="3"/>
      <c r="D2" s="3"/>
      <c r="E2" s="4"/>
      <c r="F2" s="58" t="s">
        <v>101</v>
      </c>
      <c r="G2" s="47"/>
      <c r="H2" s="5"/>
      <c r="I2" s="3"/>
      <c r="J2" s="58" t="s">
        <v>102</v>
      </c>
      <c r="K2" s="47"/>
      <c r="L2" s="5"/>
      <c r="M2" s="25"/>
      <c r="N2" s="58" t="s">
        <v>103</v>
      </c>
      <c r="O2" s="47"/>
      <c r="P2" s="5"/>
      <c r="Q2" s="1"/>
      <c r="R2" s="58" t="s">
        <v>105</v>
      </c>
      <c r="S2" s="59"/>
      <c r="T2" s="4"/>
      <c r="U2" s="4"/>
      <c r="V2" s="4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2"/>
    </row>
    <row r="3" spans="1:37" ht="13.2" x14ac:dyDescent="0.25">
      <c r="A3" s="1"/>
      <c r="B3" s="1"/>
      <c r="C3" s="3"/>
      <c r="D3" s="3"/>
      <c r="E3" s="4"/>
      <c r="F3" s="47"/>
      <c r="G3" s="47"/>
      <c r="H3" s="61" t="s">
        <v>6</v>
      </c>
      <c r="I3" s="3"/>
      <c r="J3" s="47"/>
      <c r="K3" s="47"/>
      <c r="L3" s="62" t="s">
        <v>10</v>
      </c>
      <c r="M3" s="25"/>
      <c r="N3" s="47"/>
      <c r="O3" s="47"/>
      <c r="P3" s="63" t="s">
        <v>11</v>
      </c>
      <c r="Q3" s="1"/>
      <c r="R3" s="59"/>
      <c r="S3" s="59"/>
      <c r="T3" s="60" t="s">
        <v>12</v>
      </c>
      <c r="U3" s="4"/>
      <c r="V3" s="4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2"/>
    </row>
    <row r="4" spans="1:37" ht="13.2" x14ac:dyDescent="0.25">
      <c r="A4" s="1"/>
      <c r="B4" s="1"/>
      <c r="C4" s="3"/>
      <c r="D4" s="3"/>
      <c r="E4" s="4"/>
      <c r="F4" s="47"/>
      <c r="G4" s="47"/>
      <c r="H4" s="32"/>
      <c r="I4" s="3"/>
      <c r="J4" s="47"/>
      <c r="K4" s="47"/>
      <c r="L4" s="32"/>
      <c r="M4" s="25"/>
      <c r="N4" s="47"/>
      <c r="O4" s="47"/>
      <c r="P4" s="32"/>
      <c r="Q4" s="1"/>
      <c r="R4" s="59"/>
      <c r="S4" s="59"/>
      <c r="T4" s="32"/>
      <c r="U4" s="4"/>
      <c r="V4" s="4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2"/>
    </row>
    <row r="5" spans="1:37" ht="13.2" x14ac:dyDescent="0.25">
      <c r="A5" s="1"/>
      <c r="B5" s="1"/>
      <c r="C5" s="3"/>
      <c r="D5" s="3"/>
      <c r="E5" s="3"/>
      <c r="F5" s="3"/>
      <c r="G5" s="3"/>
      <c r="H5" s="3"/>
      <c r="I5" s="3"/>
      <c r="J5" s="3"/>
      <c r="K5" s="25"/>
      <c r="L5" s="3"/>
      <c r="M5" s="25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2"/>
    </row>
    <row r="6" spans="1:37" ht="15.6" x14ac:dyDescent="0.25">
      <c r="A6" s="6"/>
      <c r="B6" s="72" t="s">
        <v>104</v>
      </c>
      <c r="C6" s="73"/>
      <c r="D6" s="73"/>
      <c r="E6" s="74"/>
      <c r="F6" s="75">
        <v>1</v>
      </c>
      <c r="G6" s="75">
        <v>2</v>
      </c>
      <c r="H6" s="75">
        <v>3</v>
      </c>
      <c r="I6" s="75">
        <v>4</v>
      </c>
      <c r="J6" s="75">
        <v>5</v>
      </c>
      <c r="K6" s="75">
        <v>6</v>
      </c>
      <c r="L6" s="75">
        <v>7</v>
      </c>
      <c r="M6" s="75">
        <v>8</v>
      </c>
      <c r="N6" s="75">
        <v>9</v>
      </c>
      <c r="O6" s="75">
        <v>10</v>
      </c>
      <c r="P6" s="75">
        <v>11</v>
      </c>
      <c r="Q6" s="75">
        <v>12</v>
      </c>
      <c r="R6" s="75">
        <v>13</v>
      </c>
      <c r="S6" s="75">
        <v>14</v>
      </c>
      <c r="T6" s="75">
        <v>15</v>
      </c>
      <c r="U6" s="75">
        <v>16</v>
      </c>
      <c r="V6" s="75">
        <v>17</v>
      </c>
      <c r="W6" s="75">
        <v>18</v>
      </c>
      <c r="X6" s="75">
        <v>19</v>
      </c>
      <c r="Y6" s="75">
        <v>20</v>
      </c>
      <c r="Z6" s="75">
        <v>21</v>
      </c>
      <c r="AA6" s="75">
        <v>22</v>
      </c>
      <c r="AB6" s="75">
        <v>23</v>
      </c>
      <c r="AC6" s="75">
        <v>24</v>
      </c>
      <c r="AD6" s="75">
        <v>25</v>
      </c>
      <c r="AE6" s="75">
        <v>26</v>
      </c>
      <c r="AF6" s="75">
        <v>27</v>
      </c>
      <c r="AG6" s="75">
        <v>28</v>
      </c>
      <c r="AH6" s="75">
        <v>29</v>
      </c>
      <c r="AI6" s="75">
        <v>30</v>
      </c>
      <c r="AJ6" s="75">
        <v>31</v>
      </c>
      <c r="AK6" s="7"/>
    </row>
    <row r="7" spans="1:37" ht="15.6" x14ac:dyDescent="0.25">
      <c r="A7" s="6"/>
      <c r="B7" s="76"/>
      <c r="C7" s="77"/>
      <c r="D7" s="77"/>
      <c r="E7" s="78"/>
      <c r="F7" s="79"/>
      <c r="G7" s="79"/>
      <c r="H7" s="79"/>
      <c r="I7" s="79"/>
      <c r="J7" s="79"/>
      <c r="K7" s="79"/>
      <c r="L7" s="79"/>
      <c r="M7" s="79"/>
      <c r="N7" s="79"/>
      <c r="O7" s="79"/>
      <c r="P7" s="79"/>
      <c r="Q7" s="79"/>
      <c r="R7" s="79"/>
      <c r="S7" s="79"/>
      <c r="T7" s="79"/>
      <c r="U7" s="79"/>
      <c r="V7" s="79"/>
      <c r="W7" s="79"/>
      <c r="X7" s="79"/>
      <c r="Y7" s="79"/>
      <c r="Z7" s="79"/>
      <c r="AA7" s="79"/>
      <c r="AB7" s="79"/>
      <c r="AC7" s="79"/>
      <c r="AD7" s="79"/>
      <c r="AE7" s="79"/>
      <c r="AF7" s="79"/>
      <c r="AG7" s="79"/>
      <c r="AH7" s="79"/>
      <c r="AI7" s="79"/>
      <c r="AJ7" s="79"/>
      <c r="AK7" s="7"/>
    </row>
    <row r="8" spans="1:37" ht="13.2" x14ac:dyDescent="0.25">
      <c r="A8" s="1"/>
      <c r="B8" s="80" t="s">
        <v>16</v>
      </c>
      <c r="C8" s="81"/>
      <c r="D8" s="81"/>
      <c r="E8" s="82"/>
      <c r="F8" s="56"/>
      <c r="G8" s="56"/>
      <c r="H8" s="56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2"/>
    </row>
    <row r="9" spans="1:37" ht="13.2" x14ac:dyDescent="0.25">
      <c r="A9" s="1"/>
      <c r="B9" s="83"/>
      <c r="C9" s="84"/>
      <c r="D9" s="84"/>
      <c r="E9" s="85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2"/>
    </row>
    <row r="10" spans="1:37" ht="14.4" x14ac:dyDescent="0.3">
      <c r="A10" s="8"/>
      <c r="B10" s="38" t="s">
        <v>17</v>
      </c>
      <c r="C10" s="34"/>
      <c r="D10" s="34"/>
      <c r="E10" s="39"/>
      <c r="F10" s="40" t="s">
        <v>18</v>
      </c>
      <c r="G10" s="34"/>
      <c r="H10" s="9" t="s">
        <v>19</v>
      </c>
      <c r="I10" s="9"/>
      <c r="J10" s="9" t="s">
        <v>20</v>
      </c>
      <c r="K10" s="26">
        <f>COUNTIF(F8:AJ9,"s")</f>
        <v>0</v>
      </c>
      <c r="L10" s="9" t="s">
        <v>21</v>
      </c>
      <c r="M10" s="27">
        <f>I10-K10</f>
        <v>0</v>
      </c>
      <c r="N10" s="35" t="s">
        <v>22</v>
      </c>
      <c r="O10" s="34"/>
      <c r="P10" s="11">
        <f>COUNTIF(F8:AJ9,"p")</f>
        <v>0</v>
      </c>
      <c r="Q10" s="33" t="s">
        <v>23</v>
      </c>
      <c r="R10" s="34"/>
      <c r="S10" s="12" t="s">
        <v>19</v>
      </c>
      <c r="T10" s="12"/>
      <c r="U10" s="12" t="s">
        <v>20</v>
      </c>
      <c r="V10" s="13">
        <f>COUNTIF(F8:AJ9,"v")</f>
        <v>0</v>
      </c>
      <c r="W10" s="12" t="s">
        <v>21</v>
      </c>
      <c r="X10" s="14">
        <f>T10-V10</f>
        <v>0</v>
      </c>
      <c r="Y10" s="37" t="s">
        <v>24</v>
      </c>
      <c r="Z10" s="34"/>
      <c r="AA10" s="34"/>
      <c r="AB10" s="15">
        <f>I10+T10</f>
        <v>0</v>
      </c>
      <c r="AC10" s="16" t="s">
        <v>20</v>
      </c>
      <c r="AD10" s="17">
        <f>K10+V10</f>
        <v>0</v>
      </c>
      <c r="AE10" s="16" t="s">
        <v>21</v>
      </c>
      <c r="AF10" s="18">
        <f>M10+X10</f>
        <v>0</v>
      </c>
      <c r="AG10" s="16"/>
      <c r="AH10" s="19"/>
      <c r="AI10" s="19"/>
      <c r="AJ10" s="20"/>
      <c r="AK10" s="21"/>
    </row>
    <row r="11" spans="1:37" ht="13.2" x14ac:dyDescent="0.25">
      <c r="A11" s="1"/>
      <c r="B11" s="80" t="s">
        <v>25</v>
      </c>
      <c r="C11" s="81"/>
      <c r="D11" s="81"/>
      <c r="E11" s="82"/>
      <c r="F11" s="36"/>
      <c r="G11" s="36"/>
      <c r="H11" s="36"/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54"/>
      <c r="W11" s="36"/>
      <c r="X11" s="36"/>
      <c r="Y11" s="36"/>
      <c r="Z11" s="36"/>
      <c r="AA11" s="36"/>
      <c r="AB11" s="36"/>
      <c r="AC11" s="36"/>
      <c r="AD11" s="36"/>
      <c r="AE11" s="36"/>
      <c r="AF11" s="36"/>
      <c r="AG11" s="36"/>
      <c r="AH11" s="36"/>
      <c r="AI11" s="36"/>
      <c r="AJ11" s="36"/>
      <c r="AK11" s="2"/>
    </row>
    <row r="12" spans="1:37" ht="13.2" x14ac:dyDescent="0.25">
      <c r="A12" s="1"/>
      <c r="B12" s="83"/>
      <c r="C12" s="84"/>
      <c r="D12" s="84"/>
      <c r="E12" s="85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2"/>
    </row>
    <row r="13" spans="1:37" ht="14.4" x14ac:dyDescent="0.3">
      <c r="A13" s="1"/>
      <c r="B13" s="38" t="s">
        <v>26</v>
      </c>
      <c r="C13" s="34"/>
      <c r="D13" s="34"/>
      <c r="E13" s="39"/>
      <c r="F13" s="40" t="s">
        <v>18</v>
      </c>
      <c r="G13" s="34"/>
      <c r="H13" s="9" t="s">
        <v>19</v>
      </c>
      <c r="I13" s="9"/>
      <c r="J13" s="9" t="s">
        <v>20</v>
      </c>
      <c r="K13" s="26">
        <f>COUNTIF(F11:AJ12,"s")</f>
        <v>0</v>
      </c>
      <c r="L13" s="9" t="s">
        <v>21</v>
      </c>
      <c r="M13" s="27">
        <f>I13-K13</f>
        <v>0</v>
      </c>
      <c r="N13" s="35" t="s">
        <v>22</v>
      </c>
      <c r="O13" s="34"/>
      <c r="P13" s="11">
        <f>COUNTIF(F11:AJ12,"p")</f>
        <v>0</v>
      </c>
      <c r="Q13" s="33" t="s">
        <v>23</v>
      </c>
      <c r="R13" s="34"/>
      <c r="S13" s="12" t="s">
        <v>19</v>
      </c>
      <c r="T13" s="12"/>
      <c r="U13" s="12" t="s">
        <v>20</v>
      </c>
      <c r="V13" s="13">
        <f>COUNTIF(F11:AJ12,"v")</f>
        <v>0</v>
      </c>
      <c r="W13" s="12" t="s">
        <v>21</v>
      </c>
      <c r="X13" s="14">
        <f>T13-V13</f>
        <v>0</v>
      </c>
      <c r="Y13" s="37" t="s">
        <v>24</v>
      </c>
      <c r="Z13" s="34"/>
      <c r="AA13" s="34"/>
      <c r="AB13" s="15">
        <f>I13+T13</f>
        <v>0</v>
      </c>
      <c r="AC13" s="16" t="s">
        <v>20</v>
      </c>
      <c r="AD13" s="17">
        <f>K13+V13</f>
        <v>0</v>
      </c>
      <c r="AE13" s="16" t="s">
        <v>21</v>
      </c>
      <c r="AF13" s="18">
        <f>M13+X13</f>
        <v>0</v>
      </c>
      <c r="AG13" s="22"/>
      <c r="AH13" s="22"/>
      <c r="AI13" s="22"/>
      <c r="AJ13" s="23"/>
      <c r="AK13" s="2"/>
    </row>
    <row r="14" spans="1:37" ht="13.2" x14ac:dyDescent="0.25">
      <c r="A14" s="1"/>
      <c r="B14" s="80" t="s">
        <v>27</v>
      </c>
      <c r="C14" s="81"/>
      <c r="D14" s="81"/>
      <c r="E14" s="82"/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2"/>
    </row>
    <row r="15" spans="1:37" ht="13.2" x14ac:dyDescent="0.25">
      <c r="A15" s="1"/>
      <c r="B15" s="83"/>
      <c r="C15" s="84"/>
      <c r="D15" s="84"/>
      <c r="E15" s="85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2"/>
    </row>
    <row r="16" spans="1:37" ht="14.4" x14ac:dyDescent="0.3">
      <c r="A16" s="1"/>
      <c r="B16" s="38" t="s">
        <v>28</v>
      </c>
      <c r="C16" s="34"/>
      <c r="D16" s="34"/>
      <c r="E16" s="39"/>
      <c r="F16" s="40" t="s">
        <v>18</v>
      </c>
      <c r="G16" s="34"/>
      <c r="H16" s="9" t="s">
        <v>19</v>
      </c>
      <c r="I16" s="9"/>
      <c r="J16" s="9" t="s">
        <v>20</v>
      </c>
      <c r="K16" s="26">
        <f>COUNTIF(F14:AJ15,"s")</f>
        <v>0</v>
      </c>
      <c r="L16" s="9" t="s">
        <v>21</v>
      </c>
      <c r="M16" s="27">
        <f>I16-K16</f>
        <v>0</v>
      </c>
      <c r="N16" s="35" t="s">
        <v>22</v>
      </c>
      <c r="O16" s="34"/>
      <c r="P16" s="11">
        <f>COUNTIF(F14:AJ15,"p")</f>
        <v>0</v>
      </c>
      <c r="Q16" s="33" t="s">
        <v>23</v>
      </c>
      <c r="R16" s="34"/>
      <c r="S16" s="12" t="s">
        <v>19</v>
      </c>
      <c r="T16" s="12"/>
      <c r="U16" s="12" t="s">
        <v>20</v>
      </c>
      <c r="V16" s="13">
        <f>COUNTIF(F14:AJ15,"v")</f>
        <v>0</v>
      </c>
      <c r="W16" s="12" t="s">
        <v>21</v>
      </c>
      <c r="X16" s="14">
        <f>T16-V16</f>
        <v>0</v>
      </c>
      <c r="Y16" s="37" t="s">
        <v>24</v>
      </c>
      <c r="Z16" s="34"/>
      <c r="AA16" s="34"/>
      <c r="AB16" s="15">
        <f>I16+T16</f>
        <v>0</v>
      </c>
      <c r="AC16" s="16" t="s">
        <v>20</v>
      </c>
      <c r="AD16" s="17">
        <f>K16+V16</f>
        <v>0</v>
      </c>
      <c r="AE16" s="16" t="s">
        <v>21</v>
      </c>
      <c r="AF16" s="18">
        <f>M16+X16</f>
        <v>0</v>
      </c>
      <c r="AG16" s="22"/>
      <c r="AH16" s="22"/>
      <c r="AI16" s="22"/>
      <c r="AJ16" s="23"/>
      <c r="AK16" s="2"/>
    </row>
    <row r="17" spans="1:37" ht="13.2" x14ac:dyDescent="0.25">
      <c r="A17" s="1"/>
      <c r="B17" s="80" t="s">
        <v>29</v>
      </c>
      <c r="C17" s="81"/>
      <c r="D17" s="81"/>
      <c r="E17" s="82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6"/>
      <c r="AK17" s="2"/>
    </row>
    <row r="18" spans="1:37" ht="13.2" x14ac:dyDescent="0.25">
      <c r="A18" s="1"/>
      <c r="B18" s="83"/>
      <c r="C18" s="84"/>
      <c r="D18" s="84"/>
      <c r="E18" s="85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2"/>
    </row>
    <row r="19" spans="1:37" ht="14.4" x14ac:dyDescent="0.3">
      <c r="A19" s="1"/>
      <c r="B19" s="38" t="s">
        <v>30</v>
      </c>
      <c r="C19" s="34"/>
      <c r="D19" s="34"/>
      <c r="E19" s="39"/>
      <c r="F19" s="40" t="s">
        <v>18</v>
      </c>
      <c r="G19" s="34"/>
      <c r="H19" s="9" t="s">
        <v>19</v>
      </c>
      <c r="I19" s="9"/>
      <c r="J19" s="9" t="s">
        <v>20</v>
      </c>
      <c r="K19" s="26">
        <f>COUNTIF(F17:AJ18,"s")</f>
        <v>0</v>
      </c>
      <c r="L19" s="9" t="s">
        <v>21</v>
      </c>
      <c r="M19" s="27">
        <f>I19-K19</f>
        <v>0</v>
      </c>
      <c r="N19" s="35" t="s">
        <v>22</v>
      </c>
      <c r="O19" s="34"/>
      <c r="P19" s="11">
        <f>COUNTIF(F17:AJ18,"p")</f>
        <v>0</v>
      </c>
      <c r="Q19" s="33" t="s">
        <v>23</v>
      </c>
      <c r="R19" s="34"/>
      <c r="S19" s="12" t="s">
        <v>19</v>
      </c>
      <c r="T19" s="12"/>
      <c r="U19" s="12" t="s">
        <v>20</v>
      </c>
      <c r="V19" s="13">
        <f>COUNTIF(F17:AJ18,"v")</f>
        <v>0</v>
      </c>
      <c r="W19" s="12" t="s">
        <v>21</v>
      </c>
      <c r="X19" s="14">
        <f>T19-V19</f>
        <v>0</v>
      </c>
      <c r="Y19" s="37" t="s">
        <v>24</v>
      </c>
      <c r="Z19" s="34"/>
      <c r="AA19" s="34"/>
      <c r="AB19" s="15">
        <f>I19+T19</f>
        <v>0</v>
      </c>
      <c r="AC19" s="16" t="s">
        <v>20</v>
      </c>
      <c r="AD19" s="17">
        <f>K19+V19</f>
        <v>0</v>
      </c>
      <c r="AE19" s="16" t="s">
        <v>21</v>
      </c>
      <c r="AF19" s="18">
        <f>M19+X19</f>
        <v>0</v>
      </c>
      <c r="AG19" s="22"/>
      <c r="AH19" s="22"/>
      <c r="AI19" s="22"/>
      <c r="AJ19" s="23"/>
      <c r="AK19" s="2"/>
    </row>
    <row r="20" spans="1:37" ht="13.2" x14ac:dyDescent="0.25">
      <c r="A20" s="1"/>
      <c r="B20" s="80" t="s">
        <v>31</v>
      </c>
      <c r="C20" s="81"/>
      <c r="D20" s="81"/>
      <c r="E20" s="82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2"/>
    </row>
    <row r="21" spans="1:37" ht="13.2" x14ac:dyDescent="0.25">
      <c r="A21" s="1"/>
      <c r="B21" s="83"/>
      <c r="C21" s="84"/>
      <c r="D21" s="84"/>
      <c r="E21" s="85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2"/>
    </row>
    <row r="22" spans="1:37" ht="14.4" x14ac:dyDescent="0.3">
      <c r="A22" s="1"/>
      <c r="B22" s="38" t="s">
        <v>32</v>
      </c>
      <c r="C22" s="34"/>
      <c r="D22" s="34"/>
      <c r="E22" s="39"/>
      <c r="F22" s="40" t="s">
        <v>18</v>
      </c>
      <c r="G22" s="34"/>
      <c r="H22" s="9" t="s">
        <v>19</v>
      </c>
      <c r="I22" s="9"/>
      <c r="J22" s="9" t="s">
        <v>20</v>
      </c>
      <c r="K22" s="26">
        <f>COUNTIF(F20:AJ21,"s")</f>
        <v>0</v>
      </c>
      <c r="L22" s="9" t="s">
        <v>21</v>
      </c>
      <c r="M22" s="27">
        <f>I22-K22</f>
        <v>0</v>
      </c>
      <c r="N22" s="35" t="s">
        <v>22</v>
      </c>
      <c r="O22" s="34"/>
      <c r="P22" s="11">
        <f>COUNTIF(F20:AJ21,"p")</f>
        <v>0</v>
      </c>
      <c r="Q22" s="33" t="s">
        <v>23</v>
      </c>
      <c r="R22" s="34"/>
      <c r="S22" s="12" t="s">
        <v>19</v>
      </c>
      <c r="T22" s="12"/>
      <c r="U22" s="12" t="s">
        <v>20</v>
      </c>
      <c r="V22" s="13">
        <f>COUNTIF(F20:AJ21,"v")</f>
        <v>0</v>
      </c>
      <c r="W22" s="12" t="s">
        <v>21</v>
      </c>
      <c r="X22" s="14">
        <f>T22-V22</f>
        <v>0</v>
      </c>
      <c r="Y22" s="37" t="s">
        <v>24</v>
      </c>
      <c r="Z22" s="34"/>
      <c r="AA22" s="34"/>
      <c r="AB22" s="15">
        <f>I22+T22</f>
        <v>0</v>
      </c>
      <c r="AC22" s="16" t="s">
        <v>20</v>
      </c>
      <c r="AD22" s="17">
        <f>K22+V22</f>
        <v>0</v>
      </c>
      <c r="AE22" s="16" t="s">
        <v>21</v>
      </c>
      <c r="AF22" s="18">
        <f>M22+X22</f>
        <v>0</v>
      </c>
      <c r="AG22" s="22"/>
      <c r="AH22" s="22"/>
      <c r="AI22" s="22"/>
      <c r="AJ22" s="23"/>
      <c r="AK22" s="2"/>
    </row>
    <row r="23" spans="1:37" ht="13.2" x14ac:dyDescent="0.25">
      <c r="A23" s="1"/>
      <c r="B23" s="80" t="s">
        <v>33</v>
      </c>
      <c r="C23" s="81"/>
      <c r="D23" s="81"/>
      <c r="E23" s="82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  <c r="AJ23" s="31"/>
      <c r="AK23" s="2"/>
    </row>
    <row r="24" spans="1:37" ht="13.2" x14ac:dyDescent="0.25">
      <c r="A24" s="1"/>
      <c r="B24" s="83"/>
      <c r="C24" s="84"/>
      <c r="D24" s="84"/>
      <c r="E24" s="85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2"/>
    </row>
    <row r="25" spans="1:37" ht="14.4" x14ac:dyDescent="0.3">
      <c r="A25" s="1"/>
      <c r="B25" s="38" t="s">
        <v>34</v>
      </c>
      <c r="C25" s="34"/>
      <c r="D25" s="34"/>
      <c r="E25" s="39"/>
      <c r="F25" s="40" t="s">
        <v>18</v>
      </c>
      <c r="G25" s="34"/>
      <c r="H25" s="9" t="s">
        <v>19</v>
      </c>
      <c r="I25" s="9"/>
      <c r="J25" s="9" t="s">
        <v>20</v>
      </c>
      <c r="K25" s="26">
        <f>COUNTIF(F23:AJ24,"s")</f>
        <v>0</v>
      </c>
      <c r="L25" s="9" t="s">
        <v>21</v>
      </c>
      <c r="M25" s="27">
        <f>I25-K25</f>
        <v>0</v>
      </c>
      <c r="N25" s="35" t="s">
        <v>22</v>
      </c>
      <c r="O25" s="34"/>
      <c r="P25" s="11">
        <f>COUNTIF(F23:AJ24,"p")</f>
        <v>0</v>
      </c>
      <c r="Q25" s="33" t="s">
        <v>23</v>
      </c>
      <c r="R25" s="34"/>
      <c r="S25" s="12" t="s">
        <v>19</v>
      </c>
      <c r="T25" s="12"/>
      <c r="U25" s="12" t="s">
        <v>20</v>
      </c>
      <c r="V25" s="13">
        <f>COUNTIF(F23:AJ24,"v")</f>
        <v>0</v>
      </c>
      <c r="W25" s="12" t="s">
        <v>21</v>
      </c>
      <c r="X25" s="14">
        <f>T25-V25</f>
        <v>0</v>
      </c>
      <c r="Y25" s="37" t="s">
        <v>24</v>
      </c>
      <c r="Z25" s="34"/>
      <c r="AA25" s="34"/>
      <c r="AB25" s="15">
        <f>I25+T25</f>
        <v>0</v>
      </c>
      <c r="AC25" s="16" t="s">
        <v>20</v>
      </c>
      <c r="AD25" s="17">
        <f>K25+V25</f>
        <v>0</v>
      </c>
      <c r="AE25" s="16" t="s">
        <v>21</v>
      </c>
      <c r="AF25" s="18">
        <f>M25+X25</f>
        <v>0</v>
      </c>
      <c r="AG25" s="22"/>
      <c r="AH25" s="22"/>
      <c r="AI25" s="22"/>
      <c r="AJ25" s="23"/>
      <c r="AK25" s="2"/>
    </row>
    <row r="26" spans="1:37" ht="13.2" x14ac:dyDescent="0.25">
      <c r="A26" s="1"/>
      <c r="B26" s="80" t="s">
        <v>35</v>
      </c>
      <c r="C26" s="81"/>
      <c r="D26" s="81"/>
      <c r="E26" s="82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  <c r="AJ26" s="31"/>
      <c r="AK26" s="2"/>
    </row>
    <row r="27" spans="1:37" ht="13.2" x14ac:dyDescent="0.25">
      <c r="A27" s="1"/>
      <c r="B27" s="83"/>
      <c r="C27" s="84"/>
      <c r="D27" s="84"/>
      <c r="E27" s="85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2"/>
    </row>
    <row r="28" spans="1:37" ht="14.4" x14ac:dyDescent="0.3">
      <c r="A28" s="1"/>
      <c r="B28" s="38" t="s">
        <v>36</v>
      </c>
      <c r="C28" s="34"/>
      <c r="D28" s="34"/>
      <c r="E28" s="39"/>
      <c r="F28" s="40" t="s">
        <v>18</v>
      </c>
      <c r="G28" s="34"/>
      <c r="H28" s="9" t="s">
        <v>19</v>
      </c>
      <c r="I28" s="9"/>
      <c r="J28" s="9" t="s">
        <v>20</v>
      </c>
      <c r="K28" s="26">
        <f>COUNTIF(F26:AJ27,"s")</f>
        <v>0</v>
      </c>
      <c r="L28" s="9" t="s">
        <v>21</v>
      </c>
      <c r="M28" s="27">
        <f>I28-K28</f>
        <v>0</v>
      </c>
      <c r="N28" s="35" t="s">
        <v>22</v>
      </c>
      <c r="O28" s="34"/>
      <c r="P28" s="11">
        <f>COUNTIF(F26:AJ27,"p")</f>
        <v>0</v>
      </c>
      <c r="Q28" s="33" t="s">
        <v>23</v>
      </c>
      <c r="R28" s="34"/>
      <c r="S28" s="12" t="s">
        <v>19</v>
      </c>
      <c r="T28" s="12"/>
      <c r="U28" s="12" t="s">
        <v>20</v>
      </c>
      <c r="V28" s="13">
        <f>COUNTIF(F26:AJ27,"v")</f>
        <v>0</v>
      </c>
      <c r="W28" s="12" t="s">
        <v>21</v>
      </c>
      <c r="X28" s="14">
        <f>T28-V28</f>
        <v>0</v>
      </c>
      <c r="Y28" s="37" t="s">
        <v>24</v>
      </c>
      <c r="Z28" s="34"/>
      <c r="AA28" s="34"/>
      <c r="AB28" s="15">
        <f>I28+T28</f>
        <v>0</v>
      </c>
      <c r="AC28" s="16" t="s">
        <v>20</v>
      </c>
      <c r="AD28" s="17">
        <f>K28+V28</f>
        <v>0</v>
      </c>
      <c r="AE28" s="16" t="s">
        <v>21</v>
      </c>
      <c r="AF28" s="18">
        <f>M28+X28</f>
        <v>0</v>
      </c>
      <c r="AG28" s="22"/>
      <c r="AH28" s="22"/>
      <c r="AI28" s="22"/>
      <c r="AJ28" s="23"/>
      <c r="AK28" s="2"/>
    </row>
    <row r="29" spans="1:37" ht="13.2" x14ac:dyDescent="0.25">
      <c r="A29" s="1"/>
      <c r="B29" s="80" t="s">
        <v>37</v>
      </c>
      <c r="C29" s="81"/>
      <c r="D29" s="81"/>
      <c r="E29" s="82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  <c r="AK29" s="2"/>
    </row>
    <row r="30" spans="1:37" ht="13.2" x14ac:dyDescent="0.25">
      <c r="A30" s="1"/>
      <c r="B30" s="83"/>
      <c r="C30" s="84"/>
      <c r="D30" s="84"/>
      <c r="E30" s="85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2"/>
    </row>
    <row r="31" spans="1:37" ht="14.4" x14ac:dyDescent="0.3">
      <c r="A31" s="1"/>
      <c r="B31" s="38" t="s">
        <v>38</v>
      </c>
      <c r="C31" s="34"/>
      <c r="D31" s="34"/>
      <c r="E31" s="39"/>
      <c r="F31" s="40" t="s">
        <v>18</v>
      </c>
      <c r="G31" s="34"/>
      <c r="H31" s="9" t="s">
        <v>19</v>
      </c>
      <c r="I31" s="9"/>
      <c r="J31" s="9" t="s">
        <v>20</v>
      </c>
      <c r="K31" s="26">
        <f>COUNTIF(F29:AJ30,"s")</f>
        <v>0</v>
      </c>
      <c r="L31" s="9" t="s">
        <v>21</v>
      </c>
      <c r="M31" s="27">
        <f>I31-K31</f>
        <v>0</v>
      </c>
      <c r="N31" s="35" t="s">
        <v>22</v>
      </c>
      <c r="O31" s="34"/>
      <c r="P31" s="11">
        <f>COUNTIF(F29:AJ30,"p")</f>
        <v>0</v>
      </c>
      <c r="Q31" s="33" t="s">
        <v>23</v>
      </c>
      <c r="R31" s="34"/>
      <c r="S31" s="12" t="s">
        <v>19</v>
      </c>
      <c r="T31" s="12"/>
      <c r="U31" s="12" t="s">
        <v>20</v>
      </c>
      <c r="V31" s="13">
        <f>COUNTIF(F29:AJ30,"v")</f>
        <v>0</v>
      </c>
      <c r="W31" s="12" t="s">
        <v>21</v>
      </c>
      <c r="X31" s="14">
        <f>T31-V31</f>
        <v>0</v>
      </c>
      <c r="Y31" s="37" t="s">
        <v>24</v>
      </c>
      <c r="Z31" s="34"/>
      <c r="AA31" s="34"/>
      <c r="AB31" s="15">
        <f>I31+T31</f>
        <v>0</v>
      </c>
      <c r="AC31" s="16" t="s">
        <v>20</v>
      </c>
      <c r="AD31" s="17">
        <f>K31+V31</f>
        <v>0</v>
      </c>
      <c r="AE31" s="16" t="s">
        <v>21</v>
      </c>
      <c r="AF31" s="18">
        <f>M31+X31</f>
        <v>0</v>
      </c>
      <c r="AG31" s="22"/>
      <c r="AH31" s="22"/>
      <c r="AI31" s="22"/>
      <c r="AJ31" s="23"/>
      <c r="AK31" s="2"/>
    </row>
    <row r="32" spans="1:37" ht="13.2" x14ac:dyDescent="0.25">
      <c r="A32" s="1"/>
      <c r="B32" s="80" t="s">
        <v>39</v>
      </c>
      <c r="C32" s="81"/>
      <c r="D32" s="81"/>
      <c r="E32" s="82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6"/>
      <c r="Q32" s="36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  <c r="AJ32" s="31"/>
      <c r="AK32" s="2"/>
    </row>
    <row r="33" spans="1:37" ht="13.2" x14ac:dyDescent="0.25">
      <c r="A33" s="1"/>
      <c r="B33" s="83"/>
      <c r="C33" s="84"/>
      <c r="D33" s="84"/>
      <c r="E33" s="85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2"/>
    </row>
    <row r="34" spans="1:37" ht="14.4" x14ac:dyDescent="0.3">
      <c r="A34" s="1"/>
      <c r="B34" s="38" t="s">
        <v>40</v>
      </c>
      <c r="C34" s="34"/>
      <c r="D34" s="34"/>
      <c r="E34" s="39"/>
      <c r="F34" s="40" t="s">
        <v>18</v>
      </c>
      <c r="G34" s="34"/>
      <c r="H34" s="9" t="s">
        <v>19</v>
      </c>
      <c r="I34" s="9"/>
      <c r="J34" s="9" t="s">
        <v>20</v>
      </c>
      <c r="K34" s="26">
        <f>COUNTIF(F32:AJ33,"s")</f>
        <v>0</v>
      </c>
      <c r="L34" s="9" t="s">
        <v>21</v>
      </c>
      <c r="M34" s="27">
        <f>I34-K34</f>
        <v>0</v>
      </c>
      <c r="N34" s="35" t="s">
        <v>22</v>
      </c>
      <c r="O34" s="34"/>
      <c r="P34" s="11">
        <f>COUNTIF(F32:AJ33,"p")</f>
        <v>0</v>
      </c>
      <c r="Q34" s="33" t="s">
        <v>23</v>
      </c>
      <c r="R34" s="34"/>
      <c r="S34" s="12" t="s">
        <v>19</v>
      </c>
      <c r="T34" s="12"/>
      <c r="U34" s="12" t="s">
        <v>20</v>
      </c>
      <c r="V34" s="13">
        <f>COUNTIF(F32:AJ33,"v")</f>
        <v>0</v>
      </c>
      <c r="W34" s="12" t="s">
        <v>21</v>
      </c>
      <c r="X34" s="14">
        <f>T34-V34</f>
        <v>0</v>
      </c>
      <c r="Y34" s="37" t="s">
        <v>24</v>
      </c>
      <c r="Z34" s="34"/>
      <c r="AA34" s="34"/>
      <c r="AB34" s="15">
        <f>I34+T34</f>
        <v>0</v>
      </c>
      <c r="AC34" s="16" t="s">
        <v>20</v>
      </c>
      <c r="AD34" s="17">
        <f>K34+V34</f>
        <v>0</v>
      </c>
      <c r="AE34" s="16" t="s">
        <v>21</v>
      </c>
      <c r="AF34" s="18">
        <f>M34+X34</f>
        <v>0</v>
      </c>
      <c r="AG34" s="22"/>
      <c r="AH34" s="22"/>
      <c r="AI34" s="22"/>
      <c r="AJ34" s="23"/>
      <c r="AK34" s="2"/>
    </row>
    <row r="35" spans="1:37" ht="13.2" x14ac:dyDescent="0.25">
      <c r="A35" s="1"/>
      <c r="B35" s="80" t="s">
        <v>41</v>
      </c>
      <c r="C35" s="81"/>
      <c r="D35" s="81"/>
      <c r="E35" s="82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/>
      <c r="AJ35" s="31"/>
      <c r="AK35" s="2"/>
    </row>
    <row r="36" spans="1:37" ht="13.2" x14ac:dyDescent="0.25">
      <c r="A36" s="1"/>
      <c r="B36" s="83"/>
      <c r="C36" s="84"/>
      <c r="D36" s="84"/>
      <c r="E36" s="85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2"/>
    </row>
    <row r="37" spans="1:37" ht="14.4" x14ac:dyDescent="0.3">
      <c r="A37" s="1"/>
      <c r="B37" s="38" t="s">
        <v>42</v>
      </c>
      <c r="C37" s="34"/>
      <c r="D37" s="34"/>
      <c r="E37" s="39"/>
      <c r="F37" s="40" t="s">
        <v>18</v>
      </c>
      <c r="G37" s="34"/>
      <c r="H37" s="9" t="s">
        <v>19</v>
      </c>
      <c r="I37" s="9"/>
      <c r="J37" s="9" t="s">
        <v>20</v>
      </c>
      <c r="K37" s="26">
        <f>COUNTIF(F35:AJ36,"s")</f>
        <v>0</v>
      </c>
      <c r="L37" s="9" t="s">
        <v>21</v>
      </c>
      <c r="M37" s="27">
        <f>I37-K37</f>
        <v>0</v>
      </c>
      <c r="N37" s="35" t="s">
        <v>22</v>
      </c>
      <c r="O37" s="34"/>
      <c r="P37" s="11">
        <f>COUNTIF(F35:AJ36,"p")</f>
        <v>0</v>
      </c>
      <c r="Q37" s="33" t="s">
        <v>23</v>
      </c>
      <c r="R37" s="34"/>
      <c r="S37" s="12" t="s">
        <v>19</v>
      </c>
      <c r="T37" s="12"/>
      <c r="U37" s="12" t="s">
        <v>20</v>
      </c>
      <c r="V37" s="13">
        <f>COUNTIF(F35:AJ36,"v")</f>
        <v>0</v>
      </c>
      <c r="W37" s="12" t="s">
        <v>21</v>
      </c>
      <c r="X37" s="14">
        <f>T37-V37</f>
        <v>0</v>
      </c>
      <c r="Y37" s="37" t="s">
        <v>24</v>
      </c>
      <c r="Z37" s="34"/>
      <c r="AA37" s="34"/>
      <c r="AB37" s="15">
        <f>I37+T37</f>
        <v>0</v>
      </c>
      <c r="AC37" s="16" t="s">
        <v>20</v>
      </c>
      <c r="AD37" s="17">
        <f>K37+V37</f>
        <v>0</v>
      </c>
      <c r="AE37" s="16" t="s">
        <v>21</v>
      </c>
      <c r="AF37" s="18">
        <f>M37+X37</f>
        <v>0</v>
      </c>
      <c r="AG37" s="22"/>
      <c r="AH37" s="22"/>
      <c r="AI37" s="22"/>
      <c r="AJ37" s="23"/>
      <c r="AK37" s="2"/>
    </row>
    <row r="38" spans="1:37" ht="13.2" x14ac:dyDescent="0.25">
      <c r="A38" s="1"/>
      <c r="B38" s="80" t="s">
        <v>43</v>
      </c>
      <c r="C38" s="81"/>
      <c r="D38" s="81"/>
      <c r="E38" s="82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/>
      <c r="AJ38" s="31"/>
      <c r="AK38" s="2"/>
    </row>
    <row r="39" spans="1:37" ht="13.2" x14ac:dyDescent="0.25">
      <c r="A39" s="1"/>
      <c r="B39" s="83"/>
      <c r="C39" s="84"/>
      <c r="D39" s="84"/>
      <c r="E39" s="85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2"/>
    </row>
    <row r="40" spans="1:37" ht="14.4" x14ac:dyDescent="0.3">
      <c r="A40" s="1"/>
      <c r="B40" s="38" t="s">
        <v>44</v>
      </c>
      <c r="C40" s="34"/>
      <c r="D40" s="34"/>
      <c r="E40" s="39"/>
      <c r="F40" s="40" t="s">
        <v>18</v>
      </c>
      <c r="G40" s="34"/>
      <c r="H40" s="9" t="s">
        <v>19</v>
      </c>
      <c r="I40" s="9"/>
      <c r="J40" s="9" t="s">
        <v>20</v>
      </c>
      <c r="K40" s="26">
        <f>COUNTIF(F38:AJ39,"s")</f>
        <v>0</v>
      </c>
      <c r="L40" s="9" t="s">
        <v>21</v>
      </c>
      <c r="M40" s="27">
        <f>I40-K40</f>
        <v>0</v>
      </c>
      <c r="N40" s="35" t="s">
        <v>22</v>
      </c>
      <c r="O40" s="34"/>
      <c r="P40" s="11">
        <f>COUNTIF(F38:AJ39,"p")</f>
        <v>0</v>
      </c>
      <c r="Q40" s="33" t="s">
        <v>23</v>
      </c>
      <c r="R40" s="34"/>
      <c r="S40" s="12" t="s">
        <v>19</v>
      </c>
      <c r="T40" s="12"/>
      <c r="U40" s="12" t="s">
        <v>20</v>
      </c>
      <c r="V40" s="13">
        <f>COUNTIF(F38:AJ39,"v")</f>
        <v>0</v>
      </c>
      <c r="W40" s="12" t="s">
        <v>21</v>
      </c>
      <c r="X40" s="14">
        <f>T40-V40</f>
        <v>0</v>
      </c>
      <c r="Y40" s="37" t="s">
        <v>24</v>
      </c>
      <c r="Z40" s="34"/>
      <c r="AA40" s="34"/>
      <c r="AB40" s="15">
        <f>I40+T40</f>
        <v>0</v>
      </c>
      <c r="AC40" s="16" t="s">
        <v>20</v>
      </c>
      <c r="AD40" s="17">
        <f>K40+V40</f>
        <v>0</v>
      </c>
      <c r="AE40" s="16" t="s">
        <v>21</v>
      </c>
      <c r="AF40" s="18">
        <f>M40+X40</f>
        <v>0</v>
      </c>
      <c r="AG40" s="22"/>
      <c r="AH40" s="22"/>
      <c r="AI40" s="22"/>
      <c r="AJ40" s="23"/>
      <c r="AK40" s="2"/>
    </row>
    <row r="41" spans="1:37" ht="13.2" x14ac:dyDescent="0.25">
      <c r="A41" s="1"/>
      <c r="B41" s="80" t="s">
        <v>45</v>
      </c>
      <c r="C41" s="81"/>
      <c r="D41" s="81"/>
      <c r="E41" s="82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/>
      <c r="AJ41" s="31"/>
      <c r="AK41" s="2"/>
    </row>
    <row r="42" spans="1:37" ht="13.2" x14ac:dyDescent="0.25">
      <c r="A42" s="1"/>
      <c r="B42" s="83"/>
      <c r="C42" s="84"/>
      <c r="D42" s="84"/>
      <c r="E42" s="85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2"/>
    </row>
    <row r="43" spans="1:37" ht="14.4" x14ac:dyDescent="0.3">
      <c r="A43" s="1"/>
      <c r="B43" s="38" t="s">
        <v>46</v>
      </c>
      <c r="C43" s="34"/>
      <c r="D43" s="34"/>
      <c r="E43" s="39"/>
      <c r="F43" s="40" t="s">
        <v>18</v>
      </c>
      <c r="G43" s="34"/>
      <c r="H43" s="9" t="s">
        <v>19</v>
      </c>
      <c r="I43" s="9"/>
      <c r="J43" s="9" t="s">
        <v>20</v>
      </c>
      <c r="K43" s="26">
        <f>COUNTIF(F41:AJ42,"s")</f>
        <v>0</v>
      </c>
      <c r="L43" s="9" t="s">
        <v>21</v>
      </c>
      <c r="M43" s="27">
        <f>I43-K43</f>
        <v>0</v>
      </c>
      <c r="N43" s="35" t="s">
        <v>22</v>
      </c>
      <c r="O43" s="34"/>
      <c r="P43" s="11">
        <f>COUNTIF(F41:AJ42,"p")</f>
        <v>0</v>
      </c>
      <c r="Q43" s="33" t="s">
        <v>23</v>
      </c>
      <c r="R43" s="34"/>
      <c r="S43" s="12" t="s">
        <v>19</v>
      </c>
      <c r="T43" s="12"/>
      <c r="U43" s="12" t="s">
        <v>20</v>
      </c>
      <c r="V43" s="13">
        <f>COUNTIF(F41:AJ42,"v")</f>
        <v>0</v>
      </c>
      <c r="W43" s="12" t="s">
        <v>21</v>
      </c>
      <c r="X43" s="14">
        <f>T43-V43</f>
        <v>0</v>
      </c>
      <c r="Y43" s="37" t="s">
        <v>24</v>
      </c>
      <c r="Z43" s="34"/>
      <c r="AA43" s="34"/>
      <c r="AB43" s="15">
        <f>I43+T43</f>
        <v>0</v>
      </c>
      <c r="AC43" s="16" t="s">
        <v>20</v>
      </c>
      <c r="AD43" s="17">
        <f>K43+V43</f>
        <v>0</v>
      </c>
      <c r="AE43" s="16" t="s">
        <v>21</v>
      </c>
      <c r="AF43" s="18">
        <f>M43+X43</f>
        <v>0</v>
      </c>
      <c r="AG43" s="22"/>
      <c r="AH43" s="22"/>
      <c r="AI43" s="22"/>
      <c r="AJ43" s="23"/>
      <c r="AK43" s="2"/>
    </row>
    <row r="44" spans="1:37" ht="13.2" x14ac:dyDescent="0.25">
      <c r="A44" s="1"/>
      <c r="B44" s="80" t="s">
        <v>47</v>
      </c>
      <c r="C44" s="81"/>
      <c r="D44" s="81"/>
      <c r="E44" s="82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2"/>
    </row>
    <row r="45" spans="1:37" ht="13.2" x14ac:dyDescent="0.25">
      <c r="A45" s="1"/>
      <c r="B45" s="83"/>
      <c r="C45" s="84"/>
      <c r="D45" s="84"/>
      <c r="E45" s="85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2"/>
    </row>
    <row r="46" spans="1:37" ht="14.4" x14ac:dyDescent="0.3">
      <c r="A46" s="1"/>
      <c r="B46" s="38" t="s">
        <v>48</v>
      </c>
      <c r="C46" s="34"/>
      <c r="D46" s="34"/>
      <c r="E46" s="39"/>
      <c r="F46" s="40" t="s">
        <v>18</v>
      </c>
      <c r="G46" s="34"/>
      <c r="H46" s="9" t="s">
        <v>19</v>
      </c>
      <c r="I46" s="9"/>
      <c r="J46" s="9" t="s">
        <v>20</v>
      </c>
      <c r="K46" s="26">
        <f>COUNTIF(F44:AJ45,"s")</f>
        <v>0</v>
      </c>
      <c r="L46" s="9" t="s">
        <v>21</v>
      </c>
      <c r="M46" s="27">
        <f>I46-K46</f>
        <v>0</v>
      </c>
      <c r="N46" s="35" t="s">
        <v>22</v>
      </c>
      <c r="O46" s="34"/>
      <c r="P46" s="11">
        <f>COUNTIF(F44:AJ45,"p")</f>
        <v>0</v>
      </c>
      <c r="Q46" s="33" t="s">
        <v>23</v>
      </c>
      <c r="R46" s="34"/>
      <c r="S46" s="12" t="s">
        <v>19</v>
      </c>
      <c r="T46" s="12"/>
      <c r="U46" s="12" t="s">
        <v>20</v>
      </c>
      <c r="V46" s="13">
        <f>COUNTIF(F44:AJ45,"v")</f>
        <v>0</v>
      </c>
      <c r="W46" s="12" t="s">
        <v>21</v>
      </c>
      <c r="X46" s="14">
        <f>T46-V46</f>
        <v>0</v>
      </c>
      <c r="Y46" s="37" t="s">
        <v>24</v>
      </c>
      <c r="Z46" s="34"/>
      <c r="AA46" s="34"/>
      <c r="AB46" s="15">
        <f>I46+T46</f>
        <v>0</v>
      </c>
      <c r="AC46" s="16" t="s">
        <v>20</v>
      </c>
      <c r="AD46" s="17">
        <f>K46+V46</f>
        <v>0</v>
      </c>
      <c r="AE46" s="16" t="s">
        <v>21</v>
      </c>
      <c r="AF46" s="18">
        <f>M46+X46</f>
        <v>0</v>
      </c>
      <c r="AG46" s="22"/>
      <c r="AH46" s="22"/>
      <c r="AI46" s="22"/>
      <c r="AJ46" s="23"/>
      <c r="AK46" s="2"/>
    </row>
    <row r="47" spans="1:37" ht="13.2" x14ac:dyDescent="0.25">
      <c r="A47" s="1"/>
      <c r="B47" s="80" t="s">
        <v>49</v>
      </c>
      <c r="C47" s="81"/>
      <c r="D47" s="81"/>
      <c r="E47" s="82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2"/>
    </row>
    <row r="48" spans="1:37" ht="13.2" x14ac:dyDescent="0.25">
      <c r="A48" s="1"/>
      <c r="B48" s="83"/>
      <c r="C48" s="84"/>
      <c r="D48" s="84"/>
      <c r="E48" s="85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2"/>
    </row>
    <row r="49" spans="1:37" ht="14.4" x14ac:dyDescent="0.3">
      <c r="A49" s="1"/>
      <c r="B49" s="38" t="s">
        <v>50</v>
      </c>
      <c r="C49" s="34"/>
      <c r="D49" s="34"/>
      <c r="E49" s="39"/>
      <c r="F49" s="40" t="s">
        <v>18</v>
      </c>
      <c r="G49" s="34"/>
      <c r="H49" s="9" t="s">
        <v>19</v>
      </c>
      <c r="I49" s="9"/>
      <c r="J49" s="9" t="s">
        <v>20</v>
      </c>
      <c r="K49" s="26">
        <f>COUNTIF(F47:AJ48,"s")</f>
        <v>0</v>
      </c>
      <c r="L49" s="9" t="s">
        <v>21</v>
      </c>
      <c r="M49" s="27">
        <f>I49-K49</f>
        <v>0</v>
      </c>
      <c r="N49" s="35" t="s">
        <v>22</v>
      </c>
      <c r="O49" s="34"/>
      <c r="P49" s="11">
        <f>COUNTIF(F47:AJ48,"p")</f>
        <v>0</v>
      </c>
      <c r="Q49" s="33" t="s">
        <v>23</v>
      </c>
      <c r="R49" s="34"/>
      <c r="S49" s="12" t="s">
        <v>19</v>
      </c>
      <c r="T49" s="12"/>
      <c r="U49" s="12" t="s">
        <v>20</v>
      </c>
      <c r="V49" s="13">
        <f>COUNTIF(F47:AJ48,"v")</f>
        <v>0</v>
      </c>
      <c r="W49" s="12" t="s">
        <v>21</v>
      </c>
      <c r="X49" s="14">
        <f>T49-V49</f>
        <v>0</v>
      </c>
      <c r="Y49" s="37" t="s">
        <v>24</v>
      </c>
      <c r="Z49" s="34"/>
      <c r="AA49" s="34"/>
      <c r="AB49" s="15">
        <f>I49+T49</f>
        <v>0</v>
      </c>
      <c r="AC49" s="16" t="s">
        <v>20</v>
      </c>
      <c r="AD49" s="17">
        <f>K49+V49</f>
        <v>0</v>
      </c>
      <c r="AE49" s="16" t="s">
        <v>21</v>
      </c>
      <c r="AF49" s="18">
        <f>M49+X49</f>
        <v>0</v>
      </c>
      <c r="AG49" s="22"/>
      <c r="AH49" s="22"/>
      <c r="AI49" s="22"/>
      <c r="AJ49" s="23"/>
      <c r="AK49" s="2"/>
    </row>
    <row r="50" spans="1:37" ht="13.2" x14ac:dyDescent="0.25">
      <c r="A50" s="1"/>
      <c r="B50" s="80" t="s">
        <v>51</v>
      </c>
      <c r="C50" s="81"/>
      <c r="D50" s="81"/>
      <c r="E50" s="82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6"/>
      <c r="Q50" s="36"/>
      <c r="R50" s="31"/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  <c r="AJ50" s="31"/>
      <c r="AK50" s="2"/>
    </row>
    <row r="51" spans="1:37" ht="13.2" x14ac:dyDescent="0.25">
      <c r="A51" s="1"/>
      <c r="B51" s="83"/>
      <c r="C51" s="84"/>
      <c r="D51" s="84"/>
      <c r="E51" s="85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2"/>
    </row>
    <row r="52" spans="1:37" ht="14.4" x14ac:dyDescent="0.3">
      <c r="A52" s="1"/>
      <c r="B52" s="38" t="s">
        <v>52</v>
      </c>
      <c r="C52" s="34"/>
      <c r="D52" s="34"/>
      <c r="E52" s="39"/>
      <c r="F52" s="40" t="s">
        <v>18</v>
      </c>
      <c r="G52" s="34"/>
      <c r="H52" s="9" t="s">
        <v>19</v>
      </c>
      <c r="I52" s="9"/>
      <c r="J52" s="9" t="s">
        <v>20</v>
      </c>
      <c r="K52" s="26">
        <f>COUNTIF(F50:AJ51,"s")</f>
        <v>0</v>
      </c>
      <c r="L52" s="9" t="s">
        <v>21</v>
      </c>
      <c r="M52" s="27">
        <f>I52-K52</f>
        <v>0</v>
      </c>
      <c r="N52" s="35" t="s">
        <v>22</v>
      </c>
      <c r="O52" s="34"/>
      <c r="P52" s="11">
        <f>COUNTIF(F50:AJ51,"p")</f>
        <v>0</v>
      </c>
      <c r="Q52" s="33" t="s">
        <v>23</v>
      </c>
      <c r="R52" s="34"/>
      <c r="S52" s="12" t="s">
        <v>19</v>
      </c>
      <c r="T52" s="12"/>
      <c r="U52" s="12" t="s">
        <v>20</v>
      </c>
      <c r="V52" s="13">
        <f>COUNTIF(F50:AJ51,"v")</f>
        <v>0</v>
      </c>
      <c r="W52" s="12" t="s">
        <v>21</v>
      </c>
      <c r="X52" s="14">
        <f>T52-V52</f>
        <v>0</v>
      </c>
      <c r="Y52" s="37" t="s">
        <v>24</v>
      </c>
      <c r="Z52" s="34"/>
      <c r="AA52" s="34"/>
      <c r="AB52" s="15">
        <f>I52+T52</f>
        <v>0</v>
      </c>
      <c r="AC52" s="16" t="s">
        <v>20</v>
      </c>
      <c r="AD52" s="17">
        <f>K52+V52</f>
        <v>0</v>
      </c>
      <c r="AE52" s="16" t="s">
        <v>21</v>
      </c>
      <c r="AF52" s="18">
        <f>M52+X52</f>
        <v>0</v>
      </c>
      <c r="AG52" s="22"/>
      <c r="AH52" s="22"/>
      <c r="AI52" s="22"/>
      <c r="AJ52" s="23"/>
      <c r="AK52" s="2"/>
    </row>
    <row r="53" spans="1:37" ht="13.2" x14ac:dyDescent="0.25">
      <c r="A53" s="1"/>
      <c r="B53" s="80" t="s">
        <v>53</v>
      </c>
      <c r="C53" s="81"/>
      <c r="D53" s="81"/>
      <c r="E53" s="82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2"/>
    </row>
    <row r="54" spans="1:37" ht="13.2" x14ac:dyDescent="0.25">
      <c r="A54" s="1"/>
      <c r="B54" s="83"/>
      <c r="C54" s="84"/>
      <c r="D54" s="84"/>
      <c r="E54" s="85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2"/>
    </row>
    <row r="55" spans="1:37" ht="14.4" x14ac:dyDescent="0.3">
      <c r="A55" s="1"/>
      <c r="B55" s="38" t="s">
        <v>54</v>
      </c>
      <c r="C55" s="34"/>
      <c r="D55" s="34"/>
      <c r="E55" s="39"/>
      <c r="F55" s="40" t="s">
        <v>18</v>
      </c>
      <c r="G55" s="34"/>
      <c r="H55" s="9" t="s">
        <v>19</v>
      </c>
      <c r="I55" s="9"/>
      <c r="J55" s="9" t="s">
        <v>20</v>
      </c>
      <c r="K55" s="26">
        <f>COUNTIF(F53:AJ54,"s")</f>
        <v>0</v>
      </c>
      <c r="L55" s="9" t="s">
        <v>21</v>
      </c>
      <c r="M55" s="27">
        <f>I55-K55</f>
        <v>0</v>
      </c>
      <c r="N55" s="35" t="s">
        <v>22</v>
      </c>
      <c r="O55" s="34"/>
      <c r="P55" s="11">
        <f>COUNTIF(F53:AJ54,"p")</f>
        <v>0</v>
      </c>
      <c r="Q55" s="33" t="s">
        <v>23</v>
      </c>
      <c r="R55" s="34"/>
      <c r="S55" s="12" t="s">
        <v>19</v>
      </c>
      <c r="T55" s="12"/>
      <c r="U55" s="12" t="s">
        <v>20</v>
      </c>
      <c r="V55" s="13">
        <f>COUNTIF(F53:AJ54,"v")</f>
        <v>0</v>
      </c>
      <c r="W55" s="12" t="s">
        <v>21</v>
      </c>
      <c r="X55" s="14">
        <f>T55-V55</f>
        <v>0</v>
      </c>
      <c r="Y55" s="37" t="s">
        <v>24</v>
      </c>
      <c r="Z55" s="34"/>
      <c r="AA55" s="34"/>
      <c r="AB55" s="15">
        <f>I55+T55</f>
        <v>0</v>
      </c>
      <c r="AC55" s="16" t="s">
        <v>20</v>
      </c>
      <c r="AD55" s="17">
        <f>K55+V55</f>
        <v>0</v>
      </c>
      <c r="AE55" s="16" t="s">
        <v>21</v>
      </c>
      <c r="AF55" s="18">
        <f>M55+X55</f>
        <v>0</v>
      </c>
      <c r="AG55" s="22"/>
      <c r="AH55" s="22"/>
      <c r="AI55" s="22"/>
      <c r="AJ55" s="23"/>
      <c r="AK55" s="2"/>
    </row>
    <row r="56" spans="1:37" ht="13.2" x14ac:dyDescent="0.25">
      <c r="A56" s="1"/>
      <c r="B56" s="80" t="s">
        <v>55</v>
      </c>
      <c r="C56" s="81"/>
      <c r="D56" s="81"/>
      <c r="E56" s="82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  <c r="AJ56" s="31"/>
      <c r="AK56" s="2"/>
    </row>
    <row r="57" spans="1:37" ht="13.2" x14ac:dyDescent="0.25">
      <c r="A57" s="1"/>
      <c r="B57" s="83"/>
      <c r="C57" s="84"/>
      <c r="D57" s="84"/>
      <c r="E57" s="85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2"/>
    </row>
    <row r="58" spans="1:37" ht="14.4" x14ac:dyDescent="0.3">
      <c r="A58" s="1"/>
      <c r="B58" s="38" t="s">
        <v>56</v>
      </c>
      <c r="C58" s="34"/>
      <c r="D58" s="34"/>
      <c r="E58" s="39"/>
      <c r="F58" s="40" t="s">
        <v>18</v>
      </c>
      <c r="G58" s="34"/>
      <c r="H58" s="9" t="s">
        <v>19</v>
      </c>
      <c r="I58" s="9"/>
      <c r="J58" s="9" t="s">
        <v>20</v>
      </c>
      <c r="K58" s="26">
        <f>COUNTIF(F56:AJ57,"s")</f>
        <v>0</v>
      </c>
      <c r="L58" s="9" t="s">
        <v>21</v>
      </c>
      <c r="M58" s="27">
        <f>I58-K58</f>
        <v>0</v>
      </c>
      <c r="N58" s="35" t="s">
        <v>22</v>
      </c>
      <c r="O58" s="34"/>
      <c r="P58" s="11">
        <f>COUNTIF(F56:AJ57,"p")</f>
        <v>0</v>
      </c>
      <c r="Q58" s="33" t="s">
        <v>23</v>
      </c>
      <c r="R58" s="34"/>
      <c r="S58" s="12" t="s">
        <v>19</v>
      </c>
      <c r="T58" s="12"/>
      <c r="U58" s="12" t="s">
        <v>20</v>
      </c>
      <c r="V58" s="13">
        <f>COUNTIF(F56:AJ57,"v")</f>
        <v>0</v>
      </c>
      <c r="W58" s="12" t="s">
        <v>21</v>
      </c>
      <c r="X58" s="14">
        <f>T58-V58</f>
        <v>0</v>
      </c>
      <c r="Y58" s="37" t="s">
        <v>24</v>
      </c>
      <c r="Z58" s="34"/>
      <c r="AA58" s="34"/>
      <c r="AB58" s="15">
        <f>I58+T58</f>
        <v>0</v>
      </c>
      <c r="AC58" s="16" t="s">
        <v>20</v>
      </c>
      <c r="AD58" s="17">
        <f>K58+V58</f>
        <v>0</v>
      </c>
      <c r="AE58" s="16" t="s">
        <v>21</v>
      </c>
      <c r="AF58" s="18">
        <f>M58+X58</f>
        <v>0</v>
      </c>
      <c r="AG58" s="22"/>
      <c r="AH58" s="22"/>
      <c r="AI58" s="22"/>
      <c r="AJ58" s="23"/>
      <c r="AK58" s="2"/>
    </row>
    <row r="59" spans="1:37" ht="13.2" x14ac:dyDescent="0.25">
      <c r="A59" s="1"/>
      <c r="B59" s="80" t="s">
        <v>57</v>
      </c>
      <c r="C59" s="81"/>
      <c r="D59" s="81"/>
      <c r="E59" s="82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  <c r="AJ59" s="31"/>
      <c r="AK59" s="2"/>
    </row>
    <row r="60" spans="1:37" ht="13.2" x14ac:dyDescent="0.25">
      <c r="A60" s="1"/>
      <c r="B60" s="83"/>
      <c r="C60" s="84"/>
      <c r="D60" s="84"/>
      <c r="E60" s="85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2"/>
    </row>
    <row r="61" spans="1:37" ht="14.4" x14ac:dyDescent="0.3">
      <c r="A61" s="1"/>
      <c r="B61" s="38" t="s">
        <v>58</v>
      </c>
      <c r="C61" s="34"/>
      <c r="D61" s="34"/>
      <c r="E61" s="39"/>
      <c r="F61" s="40" t="s">
        <v>18</v>
      </c>
      <c r="G61" s="34"/>
      <c r="H61" s="9" t="s">
        <v>19</v>
      </c>
      <c r="I61" s="9"/>
      <c r="J61" s="9" t="s">
        <v>20</v>
      </c>
      <c r="K61" s="26">
        <f>COUNTIF(F59:AJ60,"s")</f>
        <v>0</v>
      </c>
      <c r="L61" s="9" t="s">
        <v>21</v>
      </c>
      <c r="M61" s="27">
        <f>I61-K61</f>
        <v>0</v>
      </c>
      <c r="N61" s="35" t="s">
        <v>22</v>
      </c>
      <c r="O61" s="34"/>
      <c r="P61" s="11">
        <f>COUNTIF(F59:AJ60,"p")</f>
        <v>0</v>
      </c>
      <c r="Q61" s="33" t="s">
        <v>23</v>
      </c>
      <c r="R61" s="34"/>
      <c r="S61" s="12" t="s">
        <v>19</v>
      </c>
      <c r="T61" s="12"/>
      <c r="U61" s="12" t="s">
        <v>20</v>
      </c>
      <c r="V61" s="13">
        <f>COUNTIF(F59:AJ60,"v")</f>
        <v>0</v>
      </c>
      <c r="W61" s="12" t="s">
        <v>21</v>
      </c>
      <c r="X61" s="14">
        <f>T61-V61</f>
        <v>0</v>
      </c>
      <c r="Y61" s="37" t="s">
        <v>24</v>
      </c>
      <c r="Z61" s="34"/>
      <c r="AA61" s="34"/>
      <c r="AB61" s="15">
        <f>I61+T61</f>
        <v>0</v>
      </c>
      <c r="AC61" s="16" t="s">
        <v>20</v>
      </c>
      <c r="AD61" s="17">
        <f>K61+V61</f>
        <v>0</v>
      </c>
      <c r="AE61" s="16" t="s">
        <v>21</v>
      </c>
      <c r="AF61" s="18">
        <f>M61+X61</f>
        <v>0</v>
      </c>
      <c r="AG61" s="22"/>
      <c r="AH61" s="22"/>
      <c r="AI61" s="22"/>
      <c r="AJ61" s="23"/>
      <c r="AK61" s="2"/>
    </row>
    <row r="62" spans="1:37" ht="13.2" x14ac:dyDescent="0.25">
      <c r="A62" s="1"/>
      <c r="B62" s="80" t="s">
        <v>59</v>
      </c>
      <c r="C62" s="81"/>
      <c r="D62" s="81"/>
      <c r="E62" s="82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/>
      <c r="AJ62" s="31"/>
      <c r="AK62" s="2"/>
    </row>
    <row r="63" spans="1:37" ht="13.2" x14ac:dyDescent="0.25">
      <c r="A63" s="1"/>
      <c r="B63" s="83"/>
      <c r="C63" s="84"/>
      <c r="D63" s="84"/>
      <c r="E63" s="85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2"/>
    </row>
    <row r="64" spans="1:37" ht="14.4" x14ac:dyDescent="0.3">
      <c r="A64" s="1"/>
      <c r="B64" s="38" t="s">
        <v>60</v>
      </c>
      <c r="C64" s="34"/>
      <c r="D64" s="34"/>
      <c r="E64" s="39"/>
      <c r="F64" s="40" t="s">
        <v>18</v>
      </c>
      <c r="G64" s="34"/>
      <c r="H64" s="9" t="s">
        <v>19</v>
      </c>
      <c r="I64" s="9"/>
      <c r="J64" s="9" t="s">
        <v>20</v>
      </c>
      <c r="K64" s="26">
        <f>COUNTIF(F62:AJ63,"s")</f>
        <v>0</v>
      </c>
      <c r="L64" s="9" t="s">
        <v>21</v>
      </c>
      <c r="M64" s="27">
        <f>I64-K64</f>
        <v>0</v>
      </c>
      <c r="N64" s="35" t="s">
        <v>22</v>
      </c>
      <c r="O64" s="34"/>
      <c r="P64" s="11">
        <f>COUNTIF(F62:AJ63,"p")</f>
        <v>0</v>
      </c>
      <c r="Q64" s="33" t="s">
        <v>23</v>
      </c>
      <c r="R64" s="34"/>
      <c r="S64" s="12" t="s">
        <v>19</v>
      </c>
      <c r="T64" s="12"/>
      <c r="U64" s="12" t="s">
        <v>20</v>
      </c>
      <c r="V64" s="13">
        <f>COUNTIF(F62:AJ63,"v")</f>
        <v>0</v>
      </c>
      <c r="W64" s="12" t="s">
        <v>21</v>
      </c>
      <c r="X64" s="14">
        <f>T64-V64</f>
        <v>0</v>
      </c>
      <c r="Y64" s="37" t="s">
        <v>24</v>
      </c>
      <c r="Z64" s="34"/>
      <c r="AA64" s="34"/>
      <c r="AB64" s="15">
        <f>I64+T64</f>
        <v>0</v>
      </c>
      <c r="AC64" s="16" t="s">
        <v>20</v>
      </c>
      <c r="AD64" s="17">
        <f>K64+V64</f>
        <v>0</v>
      </c>
      <c r="AE64" s="16" t="s">
        <v>21</v>
      </c>
      <c r="AF64" s="18">
        <f>M64+X64</f>
        <v>0</v>
      </c>
      <c r="AG64" s="22"/>
      <c r="AH64" s="22"/>
      <c r="AI64" s="22"/>
      <c r="AJ64" s="23"/>
      <c r="AK64" s="2"/>
    </row>
    <row r="65" spans="1:37" ht="13.2" x14ac:dyDescent="0.25">
      <c r="A65" s="1"/>
      <c r="B65" s="80" t="s">
        <v>61</v>
      </c>
      <c r="C65" s="81"/>
      <c r="D65" s="81"/>
      <c r="E65" s="82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2"/>
    </row>
    <row r="66" spans="1:37" ht="13.2" x14ac:dyDescent="0.25">
      <c r="A66" s="1"/>
      <c r="B66" s="83"/>
      <c r="C66" s="84"/>
      <c r="D66" s="84"/>
      <c r="E66" s="85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2"/>
    </row>
    <row r="67" spans="1:37" ht="14.4" x14ac:dyDescent="0.3">
      <c r="A67" s="1"/>
      <c r="B67" s="38" t="s">
        <v>62</v>
      </c>
      <c r="C67" s="34"/>
      <c r="D67" s="34"/>
      <c r="E67" s="39"/>
      <c r="F67" s="40" t="s">
        <v>18</v>
      </c>
      <c r="G67" s="34"/>
      <c r="H67" s="9" t="s">
        <v>19</v>
      </c>
      <c r="I67" s="9"/>
      <c r="J67" s="9" t="s">
        <v>20</v>
      </c>
      <c r="K67" s="26">
        <f>COUNTIF(F65:AJ66,"s")</f>
        <v>0</v>
      </c>
      <c r="L67" s="9" t="s">
        <v>21</v>
      </c>
      <c r="M67" s="27">
        <f>I67-K67</f>
        <v>0</v>
      </c>
      <c r="N67" s="35" t="s">
        <v>22</v>
      </c>
      <c r="O67" s="34"/>
      <c r="P67" s="11">
        <f>COUNTIF(F65:AJ66,"p")</f>
        <v>0</v>
      </c>
      <c r="Q67" s="33" t="s">
        <v>23</v>
      </c>
      <c r="R67" s="34"/>
      <c r="S67" s="12" t="s">
        <v>19</v>
      </c>
      <c r="T67" s="12"/>
      <c r="U67" s="12" t="s">
        <v>20</v>
      </c>
      <c r="V67" s="13">
        <f>COUNTIF(F65:AJ66,"v")</f>
        <v>0</v>
      </c>
      <c r="W67" s="12" t="s">
        <v>21</v>
      </c>
      <c r="X67" s="14">
        <f>T67-V67</f>
        <v>0</v>
      </c>
      <c r="Y67" s="37" t="s">
        <v>24</v>
      </c>
      <c r="Z67" s="34"/>
      <c r="AA67" s="34"/>
      <c r="AB67" s="15">
        <f>I67+T67</f>
        <v>0</v>
      </c>
      <c r="AC67" s="16" t="s">
        <v>20</v>
      </c>
      <c r="AD67" s="17">
        <f>K67+V67</f>
        <v>0</v>
      </c>
      <c r="AE67" s="16" t="s">
        <v>21</v>
      </c>
      <c r="AF67" s="18">
        <f>M67+X67</f>
        <v>0</v>
      </c>
      <c r="AG67" s="22"/>
      <c r="AH67" s="22"/>
      <c r="AI67" s="22"/>
      <c r="AJ67" s="23"/>
      <c r="AK67" s="2"/>
    </row>
    <row r="68" spans="1:37" ht="13.2" x14ac:dyDescent="0.25">
      <c r="A68" s="1"/>
      <c r="B68" s="1"/>
      <c r="C68" s="3"/>
      <c r="D68" s="3"/>
      <c r="E68" s="3"/>
      <c r="F68" s="3"/>
      <c r="G68" s="3"/>
      <c r="H68" s="3"/>
      <c r="I68" s="3"/>
      <c r="J68" s="3"/>
      <c r="K68" s="25"/>
      <c r="L68" s="3"/>
      <c r="M68" s="25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2"/>
    </row>
    <row r="69" spans="1:37" ht="15.75" customHeight="1" x14ac:dyDescent="0.3">
      <c r="A69" s="1"/>
      <c r="B69" s="86" t="s">
        <v>63</v>
      </c>
      <c r="C69" s="87"/>
      <c r="D69" s="87"/>
      <c r="E69" s="87"/>
      <c r="F69" s="87"/>
      <c r="G69" s="87"/>
      <c r="H69" s="87"/>
      <c r="I69" s="87"/>
      <c r="J69" s="87"/>
      <c r="K69" s="88"/>
      <c r="L69" s="29"/>
      <c r="M69" s="89" t="s">
        <v>64</v>
      </c>
      <c r="N69" s="87"/>
      <c r="O69" s="87"/>
      <c r="P69" s="87"/>
      <c r="Q69" s="87"/>
      <c r="R69" s="87"/>
      <c r="S69" s="87"/>
      <c r="T69" s="87"/>
      <c r="U69" s="87"/>
      <c r="V69" s="88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2"/>
    </row>
    <row r="70" spans="1:37" ht="15.75" customHeight="1" x14ac:dyDescent="0.3">
      <c r="A70" s="1"/>
      <c r="B70" s="49"/>
      <c r="C70" s="41"/>
      <c r="D70" s="41"/>
      <c r="E70" s="41"/>
      <c r="F70" s="41"/>
      <c r="G70" s="41"/>
      <c r="H70" s="41"/>
      <c r="I70" s="41"/>
      <c r="J70" s="41"/>
      <c r="K70" s="42"/>
      <c r="L70" s="29"/>
      <c r="M70" s="92" t="s">
        <v>65</v>
      </c>
      <c r="N70" s="84"/>
      <c r="O70" s="84"/>
      <c r="P70" s="84"/>
      <c r="Q70" s="85"/>
      <c r="R70" s="70">
        <f>COUNTIF(J8:AQ9,"s")+COUNTIF(J11:AQ12,"s")+COUNTIF(J14:AQ15,"s")+COUNTIF(J17:AQ18,"s")+COUNTIF(J20:AQ21,"s")+COUNTIF(J23:AQ24,"s")+COUNTIF(J26:AQ27,"s")+COUNTIF(J29:AQ30,"s")+COUNTIF(J32:AQ33,"s")+COUNTIF(J35:AQ36,"s")+COUNTIF(J38:AQ39,"s")+COUNTIF(J41:AQ42,"s")+COUNTIF(J44:AQ45,"s")+COUNTIF(J47:AQ48,"s")+COUNTIF(J50:AQ51,"s")+COUNTIF(J53:AQ54,"s")+COUNTIF(J56:AQ57,"s")+COUNTIF(J59:AQ60,"s")+COUNTIF(J62:AQ63,"s")+COUNTIF(J65:AQ66,"s")</f>
        <v>0</v>
      </c>
      <c r="S70" s="44"/>
      <c r="T70" s="44"/>
      <c r="U70" s="44"/>
      <c r="V70" s="45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2"/>
    </row>
    <row r="71" spans="1:37" ht="15.75" customHeight="1" x14ac:dyDescent="0.3">
      <c r="A71" s="1"/>
      <c r="B71" s="50"/>
      <c r="C71" s="47"/>
      <c r="D71" s="47"/>
      <c r="E71" s="47"/>
      <c r="F71" s="47"/>
      <c r="G71" s="47"/>
      <c r="H71" s="47"/>
      <c r="I71" s="47"/>
      <c r="J71" s="47"/>
      <c r="K71" s="51"/>
      <c r="L71" s="29"/>
      <c r="M71" s="92" t="s">
        <v>66</v>
      </c>
      <c r="N71" s="84"/>
      <c r="O71" s="84"/>
      <c r="P71" s="84"/>
      <c r="Q71" s="85"/>
      <c r="R71" s="70">
        <f>COUNTIF(J8:AQ9,"p")+COUNTIF(J11:AQ12,"p")+COUNTIF(J14:AQ15,"p")+COUNTIF(J17:AQ18,"p")+COUNTIF(J20:AQ21,"p")+COUNTIF(J23:AQ24,"p")+COUNTIF(J26:AQ27,"p")+COUNTIF(J29:AQ30,"p")+COUNTIF(J32:AQ33,"p")+COUNTIF(J35:AQ36,"p")+COUNTIF(J38:AQ39,"p")+COUNTIF(J41:AQ42,"p")+COUNTIF(J44:AQ45,"p")+COUNTIF(J47:AQ48,"p")+COUNTIF(J50:AQ51,"p")+COUNTIF(J53:AQ54,"p")+COUNTIF(J56:AQ57,"p")+COUNTIF(J59:AQ60,"p")+COUNTIF(J62:AQ63,"p")+COUNTIF(J65:AQ66,"p")</f>
        <v>0</v>
      </c>
      <c r="S71" s="44"/>
      <c r="T71" s="44"/>
      <c r="U71" s="44"/>
      <c r="V71" s="45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2"/>
    </row>
    <row r="72" spans="1:37" ht="15.75" customHeight="1" x14ac:dyDescent="0.3">
      <c r="A72" s="1"/>
      <c r="B72" s="50"/>
      <c r="C72" s="47"/>
      <c r="D72" s="47"/>
      <c r="E72" s="47"/>
      <c r="F72" s="47"/>
      <c r="G72" s="47"/>
      <c r="H72" s="47"/>
      <c r="I72" s="47"/>
      <c r="J72" s="47"/>
      <c r="K72" s="51"/>
      <c r="L72" s="29"/>
      <c r="M72" s="92" t="s">
        <v>67</v>
      </c>
      <c r="N72" s="84"/>
      <c r="O72" s="84"/>
      <c r="P72" s="84"/>
      <c r="Q72" s="85"/>
      <c r="R72" s="70">
        <f>COUNTIF(J8:AQ9,"v")+COUNTIF(J11:AQ12,"v")+COUNTIF(J14:AQ15,"v")+COUNTIF(J17:AQ18,"v")+COUNTIF(J20:AQ21,"v")+COUNTIF(J23:AQ24,"v")+COUNTIF(J26:AQ27,"v")+COUNTIF(J29:AQ30,"v")+COUNTIF(J32:AQ33,"v")+COUNTIF(J35:AQ36,"v")+COUNTIF(J38:AQ39,"v")+COUNTIF(J41:AQ42,"v")+COUNTIF(J44:AQ45,"v")+COUNTIF(J47:AQ48,"v")+COUNTIF(J50:AQ51,"v")+COUNTIF(J53:AQ54,"v")+COUNTIF(J56:AQ57,"v")+COUNTIF(J59:AQ60,"v")+COUNTIF(J62:AQ63,"v")+COUNTIF(J65:AQ66,"v")</f>
        <v>0</v>
      </c>
      <c r="S72" s="44"/>
      <c r="T72" s="44"/>
      <c r="U72" s="44"/>
      <c r="V72" s="45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2"/>
    </row>
    <row r="73" spans="1:37" ht="15.75" customHeight="1" x14ac:dyDescent="0.3">
      <c r="A73" s="1"/>
      <c r="B73" s="50"/>
      <c r="C73" s="47"/>
      <c r="D73" s="47"/>
      <c r="E73" s="47"/>
      <c r="F73" s="47"/>
      <c r="G73" s="47"/>
      <c r="H73" s="47"/>
      <c r="I73" s="47"/>
      <c r="J73" s="47"/>
      <c r="K73" s="51"/>
      <c r="L73" s="29"/>
      <c r="M73" s="93" t="s">
        <v>68</v>
      </c>
      <c r="N73" s="84"/>
      <c r="O73" s="84"/>
      <c r="P73" s="84"/>
      <c r="Q73" s="85"/>
      <c r="R73" s="70">
        <f>COUNTIF(J8:AQ9,"h")</f>
        <v>0</v>
      </c>
      <c r="S73" s="44"/>
      <c r="T73" s="44"/>
      <c r="U73" s="44"/>
      <c r="V73" s="45"/>
      <c r="W73" s="1"/>
      <c r="X73" s="1"/>
      <c r="Y73" s="46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2"/>
    </row>
    <row r="74" spans="1:37" ht="13.2" x14ac:dyDescent="0.25">
      <c r="A74" s="1"/>
      <c r="B74" s="50"/>
      <c r="C74" s="47"/>
      <c r="D74" s="47"/>
      <c r="E74" s="47"/>
      <c r="F74" s="47"/>
      <c r="G74" s="47"/>
      <c r="H74" s="47"/>
      <c r="I74" s="47"/>
      <c r="J74" s="47"/>
      <c r="K74" s="51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2"/>
    </row>
    <row r="75" spans="1:37" ht="13.2" x14ac:dyDescent="0.25">
      <c r="A75" s="1"/>
      <c r="B75" s="50"/>
      <c r="C75" s="47"/>
      <c r="D75" s="47"/>
      <c r="E75" s="47"/>
      <c r="F75" s="47"/>
      <c r="G75" s="47"/>
      <c r="H75" s="47"/>
      <c r="I75" s="47"/>
      <c r="J75" s="47"/>
      <c r="K75" s="51"/>
      <c r="L75" s="3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2"/>
    </row>
    <row r="76" spans="1:37" ht="13.2" x14ac:dyDescent="0.25">
      <c r="A76" s="1"/>
      <c r="B76" s="50"/>
      <c r="C76" s="47"/>
      <c r="D76" s="47"/>
      <c r="E76" s="47"/>
      <c r="F76" s="47"/>
      <c r="G76" s="47"/>
      <c r="H76" s="47"/>
      <c r="I76" s="47"/>
      <c r="J76" s="47"/>
      <c r="K76" s="51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2"/>
    </row>
    <row r="77" spans="1:37" ht="13.2" x14ac:dyDescent="0.25">
      <c r="A77" s="1"/>
      <c r="B77" s="50"/>
      <c r="C77" s="47"/>
      <c r="D77" s="47"/>
      <c r="E77" s="47"/>
      <c r="F77" s="47"/>
      <c r="G77" s="47"/>
      <c r="H77" s="47"/>
      <c r="I77" s="47"/>
      <c r="J77" s="47"/>
      <c r="K77" s="51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2"/>
    </row>
    <row r="78" spans="1:37" ht="13.2" x14ac:dyDescent="0.25">
      <c r="A78" s="1"/>
      <c r="B78" s="43"/>
      <c r="C78" s="44"/>
      <c r="D78" s="44"/>
      <c r="E78" s="44"/>
      <c r="F78" s="44"/>
      <c r="G78" s="44"/>
      <c r="H78" s="44"/>
      <c r="I78" s="44"/>
      <c r="J78" s="44"/>
      <c r="K78" s="45"/>
      <c r="L78" s="3"/>
      <c r="M78" s="64" t="s">
        <v>106</v>
      </c>
      <c r="N78" s="64"/>
      <c r="O78" s="64"/>
      <c r="P78" s="64"/>
      <c r="Q78" s="64"/>
      <c r="R78" s="64"/>
      <c r="S78" s="64"/>
      <c r="T78" s="64"/>
      <c r="U78" s="64"/>
      <c r="V78" s="64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2"/>
    </row>
    <row r="79" spans="1:37" ht="13.2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25"/>
      <c r="L79" s="1"/>
      <c r="M79" s="25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2"/>
    </row>
    <row r="80" spans="1:37" ht="13.2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25"/>
      <c r="L80" s="1"/>
      <c r="M80" s="25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2"/>
    </row>
    <row r="81" spans="1:37" ht="13.2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25"/>
      <c r="L81" s="1"/>
      <c r="M81" s="25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2"/>
    </row>
    <row r="82" spans="1:37" ht="13.2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25"/>
      <c r="L82" s="1"/>
      <c r="M82" s="25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2"/>
    </row>
    <row r="83" spans="1:37" ht="13.2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25"/>
      <c r="L83" s="1"/>
      <c r="M83" s="25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2"/>
    </row>
    <row r="84" spans="1:37" ht="13.2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25"/>
      <c r="L84" s="1"/>
      <c r="M84" s="25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2"/>
    </row>
    <row r="85" spans="1:37" ht="13.2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25"/>
      <c r="L85" s="1"/>
      <c r="M85" s="25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2"/>
    </row>
    <row r="86" spans="1:37" ht="13.2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25"/>
      <c r="L86" s="1"/>
      <c r="M86" s="25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2"/>
    </row>
    <row r="87" spans="1:37" ht="13.2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25"/>
      <c r="L87" s="1"/>
      <c r="M87" s="25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2"/>
    </row>
    <row r="88" spans="1:37" ht="13.2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25"/>
      <c r="L88" s="1"/>
      <c r="M88" s="25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2"/>
    </row>
    <row r="89" spans="1:37" ht="13.2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25"/>
      <c r="L89" s="1"/>
      <c r="M89" s="25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2"/>
    </row>
    <row r="90" spans="1:37" ht="13.2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25"/>
      <c r="L90" s="1"/>
      <c r="M90" s="25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2"/>
    </row>
    <row r="91" spans="1:37" ht="13.2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25"/>
      <c r="L91" s="1"/>
      <c r="M91" s="25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2"/>
    </row>
    <row r="92" spans="1:37" ht="13.2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25"/>
      <c r="L92" s="1"/>
      <c r="M92" s="25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2"/>
    </row>
    <row r="93" spans="1:37" ht="13.2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25"/>
      <c r="L93" s="1"/>
      <c r="M93" s="25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2"/>
    </row>
    <row r="94" spans="1:37" ht="13.2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25"/>
      <c r="L94" s="1"/>
      <c r="M94" s="25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2"/>
    </row>
    <row r="95" spans="1:37" ht="13.2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25"/>
      <c r="L95" s="1"/>
      <c r="M95" s="25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2"/>
    </row>
    <row r="96" spans="1:37" ht="13.2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25"/>
      <c r="L96" s="1"/>
      <c r="M96" s="25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2"/>
    </row>
    <row r="97" spans="1:37" ht="13.2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25"/>
      <c r="L97" s="1"/>
      <c r="M97" s="25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2"/>
    </row>
    <row r="98" spans="1:37" ht="13.2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25"/>
      <c r="L98" s="1"/>
      <c r="M98" s="25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2"/>
    </row>
    <row r="99" spans="1:37" ht="13.2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25"/>
      <c r="L99" s="1"/>
      <c r="M99" s="25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2"/>
    </row>
    <row r="100" spans="1:37" ht="13.2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25"/>
      <c r="L100" s="1"/>
      <c r="M100" s="25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2"/>
    </row>
    <row r="101" spans="1:37" ht="13.2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25"/>
      <c r="L101" s="1"/>
      <c r="M101" s="25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2"/>
    </row>
    <row r="102" spans="1:37" ht="13.2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25"/>
      <c r="L102" s="1"/>
      <c r="M102" s="25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2"/>
    </row>
    <row r="103" spans="1:37" ht="13.2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25"/>
      <c r="L103" s="1"/>
      <c r="M103" s="25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2"/>
    </row>
    <row r="104" spans="1:37" ht="13.2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25"/>
      <c r="L104" s="1"/>
      <c r="M104" s="25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2"/>
    </row>
    <row r="105" spans="1:37" ht="13.2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25"/>
      <c r="L105" s="1"/>
      <c r="M105" s="25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2"/>
    </row>
    <row r="106" spans="1:37" ht="13.2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25"/>
      <c r="L106" s="1"/>
      <c r="M106" s="25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2"/>
    </row>
    <row r="107" spans="1:37" ht="13.2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25"/>
      <c r="L107" s="1"/>
      <c r="M107" s="25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2"/>
    </row>
    <row r="108" spans="1:37" ht="13.2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25"/>
      <c r="L108" s="1"/>
      <c r="M108" s="25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2"/>
    </row>
    <row r="109" spans="1:37" ht="13.2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25"/>
      <c r="L109" s="1"/>
      <c r="M109" s="25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2"/>
    </row>
    <row r="110" spans="1:37" ht="13.2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25"/>
      <c r="L110" s="1"/>
      <c r="M110" s="25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2"/>
    </row>
    <row r="111" spans="1:37" ht="13.2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25"/>
      <c r="L111" s="1"/>
      <c r="M111" s="25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2"/>
    </row>
    <row r="112" spans="1:37" ht="13.2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25"/>
      <c r="L112" s="1"/>
      <c r="M112" s="25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2"/>
    </row>
    <row r="113" spans="1:37" ht="13.2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25"/>
      <c r="L113" s="1"/>
      <c r="M113" s="25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2"/>
    </row>
    <row r="114" spans="1:37" ht="13.2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25"/>
      <c r="L114" s="1"/>
      <c r="M114" s="25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2"/>
    </row>
    <row r="115" spans="1:37" ht="13.2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25"/>
      <c r="L115" s="1"/>
      <c r="M115" s="25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2"/>
    </row>
    <row r="116" spans="1:37" ht="13.2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25"/>
      <c r="L116" s="1"/>
      <c r="M116" s="25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2"/>
    </row>
    <row r="117" spans="1:37" ht="13.2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25"/>
      <c r="L117" s="1"/>
      <c r="M117" s="25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2"/>
    </row>
    <row r="118" spans="1:37" ht="13.2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25"/>
      <c r="L118" s="1"/>
      <c r="M118" s="25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2"/>
    </row>
    <row r="119" spans="1:37" ht="13.2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25"/>
      <c r="L119" s="1"/>
      <c r="M119" s="25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2"/>
    </row>
    <row r="120" spans="1:37" ht="13.2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25"/>
      <c r="L120" s="1"/>
      <c r="M120" s="25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2"/>
    </row>
    <row r="121" spans="1:37" ht="13.2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25"/>
      <c r="L121" s="1"/>
      <c r="M121" s="25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2"/>
    </row>
    <row r="122" spans="1:37" ht="13.2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25"/>
      <c r="L122" s="1"/>
      <c r="M122" s="25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2"/>
    </row>
    <row r="123" spans="1:37" ht="13.2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25"/>
      <c r="L123" s="1"/>
      <c r="M123" s="25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2"/>
    </row>
    <row r="124" spans="1:37" ht="13.2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25"/>
      <c r="L124" s="1"/>
      <c r="M124" s="25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2"/>
    </row>
    <row r="125" spans="1:37" ht="13.2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25"/>
      <c r="L125" s="1"/>
      <c r="M125" s="25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2"/>
    </row>
    <row r="126" spans="1:37" ht="13.2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25"/>
      <c r="L126" s="1"/>
      <c r="M126" s="25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2"/>
    </row>
    <row r="127" spans="1:37" ht="13.2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25"/>
      <c r="L127" s="1"/>
      <c r="M127" s="25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2"/>
    </row>
    <row r="128" spans="1:37" ht="13.2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25"/>
      <c r="L128" s="1"/>
      <c r="M128" s="25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2"/>
    </row>
    <row r="129" spans="1:37" ht="13.2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25"/>
      <c r="L129" s="1"/>
      <c r="M129" s="25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2"/>
    </row>
    <row r="130" spans="1:37" ht="13.2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25"/>
      <c r="L130" s="1"/>
      <c r="M130" s="25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2"/>
    </row>
    <row r="131" spans="1:37" ht="13.2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25"/>
      <c r="L131" s="1"/>
      <c r="M131" s="25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2"/>
    </row>
    <row r="132" spans="1:37" ht="13.2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25"/>
      <c r="L132" s="1"/>
      <c r="M132" s="25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2"/>
    </row>
    <row r="133" spans="1:37" ht="13.2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25"/>
      <c r="L133" s="1"/>
      <c r="M133" s="25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2"/>
    </row>
    <row r="134" spans="1:37" ht="13.2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25"/>
      <c r="L134" s="1"/>
      <c r="M134" s="25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2"/>
    </row>
    <row r="135" spans="1:37" ht="13.2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25"/>
      <c r="L135" s="1"/>
      <c r="M135" s="25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2"/>
    </row>
    <row r="136" spans="1:37" ht="13.2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25"/>
      <c r="L136" s="1"/>
      <c r="M136" s="25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2"/>
    </row>
    <row r="137" spans="1:37" ht="13.2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25"/>
      <c r="L137" s="1"/>
      <c r="M137" s="25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2"/>
    </row>
    <row r="138" spans="1:37" ht="13.2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25"/>
      <c r="L138" s="1"/>
      <c r="M138" s="25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2"/>
    </row>
    <row r="139" spans="1:37" ht="13.2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25"/>
      <c r="L139" s="1"/>
      <c r="M139" s="25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2"/>
    </row>
    <row r="140" spans="1:37" ht="13.2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25"/>
      <c r="L140" s="1"/>
      <c r="M140" s="25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2"/>
    </row>
    <row r="141" spans="1:37" ht="13.2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25"/>
      <c r="L141" s="1"/>
      <c r="M141" s="25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2"/>
    </row>
    <row r="142" spans="1:37" ht="13.2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25"/>
      <c r="L142" s="1"/>
      <c r="M142" s="25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2"/>
    </row>
    <row r="143" spans="1:37" ht="13.2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25"/>
      <c r="L143" s="1"/>
      <c r="M143" s="25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2"/>
    </row>
    <row r="144" spans="1:37" ht="13.2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25"/>
      <c r="L144" s="1"/>
      <c r="M144" s="25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2"/>
    </row>
    <row r="145" spans="1:37" ht="13.2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25"/>
      <c r="L145" s="1"/>
      <c r="M145" s="25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2"/>
    </row>
    <row r="146" spans="1:37" ht="13.2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25"/>
      <c r="L146" s="1"/>
      <c r="M146" s="25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2"/>
    </row>
    <row r="147" spans="1:37" ht="13.2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25"/>
      <c r="L147" s="1"/>
      <c r="M147" s="25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2"/>
    </row>
    <row r="148" spans="1:37" ht="13.2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25"/>
      <c r="L148" s="1"/>
      <c r="M148" s="25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2"/>
    </row>
    <row r="149" spans="1:37" ht="13.2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25"/>
      <c r="L149" s="1"/>
      <c r="M149" s="25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2"/>
    </row>
    <row r="150" spans="1:37" ht="13.2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25"/>
      <c r="L150" s="1"/>
      <c r="M150" s="25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2"/>
    </row>
    <row r="151" spans="1:37" ht="13.2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25"/>
      <c r="L151" s="1"/>
      <c r="M151" s="25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2"/>
    </row>
    <row r="152" spans="1:37" ht="13.2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25"/>
      <c r="L152" s="1"/>
      <c r="M152" s="25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2"/>
    </row>
    <row r="153" spans="1:37" ht="13.2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25"/>
      <c r="L153" s="1"/>
      <c r="M153" s="25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2"/>
    </row>
    <row r="154" spans="1:37" ht="13.2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25"/>
      <c r="L154" s="1"/>
      <c r="M154" s="25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2"/>
    </row>
    <row r="155" spans="1:37" ht="13.2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25"/>
      <c r="L155" s="1"/>
      <c r="M155" s="25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2"/>
    </row>
    <row r="156" spans="1:37" ht="13.2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25"/>
      <c r="L156" s="1"/>
      <c r="M156" s="25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2"/>
    </row>
    <row r="157" spans="1:37" ht="13.2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25"/>
      <c r="L157" s="1"/>
      <c r="M157" s="25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2"/>
    </row>
    <row r="158" spans="1:37" ht="13.2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25"/>
      <c r="L158" s="1"/>
      <c r="M158" s="25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2"/>
    </row>
    <row r="159" spans="1:37" ht="13.2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25"/>
      <c r="L159" s="1"/>
      <c r="M159" s="25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2"/>
    </row>
    <row r="160" spans="1:37" ht="13.2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25"/>
      <c r="L160" s="1"/>
      <c r="M160" s="25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2"/>
    </row>
    <row r="161" spans="1:37" ht="13.2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25"/>
      <c r="L161" s="1"/>
      <c r="M161" s="25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2"/>
    </row>
    <row r="162" spans="1:37" ht="13.2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25"/>
      <c r="L162" s="1"/>
      <c r="M162" s="25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2"/>
    </row>
    <row r="163" spans="1:37" ht="13.2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25"/>
      <c r="L163" s="1"/>
      <c r="M163" s="25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2"/>
    </row>
    <row r="164" spans="1:37" ht="13.2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25"/>
      <c r="L164" s="1"/>
      <c r="M164" s="25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2"/>
    </row>
    <row r="165" spans="1:37" ht="13.2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25"/>
      <c r="L165" s="1"/>
      <c r="M165" s="25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2"/>
    </row>
    <row r="166" spans="1:37" ht="13.2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25"/>
      <c r="L166" s="1"/>
      <c r="M166" s="25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2"/>
    </row>
    <row r="167" spans="1:37" ht="13.2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25"/>
      <c r="L167" s="1"/>
      <c r="M167" s="25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2"/>
    </row>
    <row r="168" spans="1:37" ht="13.2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25"/>
      <c r="L168" s="1"/>
      <c r="M168" s="25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2"/>
    </row>
    <row r="169" spans="1:37" ht="13.2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25"/>
      <c r="L169" s="1"/>
      <c r="M169" s="25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2"/>
    </row>
    <row r="170" spans="1:37" ht="13.2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25"/>
      <c r="L170" s="1"/>
      <c r="M170" s="25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2"/>
    </row>
    <row r="171" spans="1:37" ht="13.2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25"/>
      <c r="L171" s="1"/>
      <c r="M171" s="25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2"/>
    </row>
    <row r="172" spans="1:37" ht="13.2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25"/>
      <c r="L172" s="1"/>
      <c r="M172" s="25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2"/>
    </row>
    <row r="173" spans="1:37" ht="13.2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25"/>
      <c r="L173" s="1"/>
      <c r="M173" s="25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2"/>
    </row>
    <row r="174" spans="1:37" ht="13.2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25"/>
      <c r="L174" s="1"/>
      <c r="M174" s="25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2"/>
    </row>
    <row r="175" spans="1:37" ht="13.2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25"/>
      <c r="L175" s="1"/>
      <c r="M175" s="25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2"/>
    </row>
    <row r="176" spans="1:37" ht="13.2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25"/>
      <c r="L176" s="1"/>
      <c r="M176" s="25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2"/>
    </row>
    <row r="177" spans="1:37" ht="13.2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25"/>
      <c r="L177" s="1"/>
      <c r="M177" s="25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2"/>
    </row>
    <row r="178" spans="1:37" ht="13.2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25"/>
      <c r="L178" s="1"/>
      <c r="M178" s="25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2"/>
    </row>
    <row r="179" spans="1:37" ht="13.2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25"/>
      <c r="L179" s="1"/>
      <c r="M179" s="25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2"/>
    </row>
    <row r="180" spans="1:37" ht="13.2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25"/>
      <c r="L180" s="1"/>
      <c r="M180" s="25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2"/>
    </row>
    <row r="181" spans="1:37" ht="13.2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25"/>
      <c r="L181" s="1"/>
      <c r="M181" s="25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2"/>
    </row>
    <row r="182" spans="1:37" ht="13.2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25"/>
      <c r="L182" s="1"/>
      <c r="M182" s="25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2"/>
    </row>
    <row r="183" spans="1:37" ht="13.2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25"/>
      <c r="L183" s="1"/>
      <c r="M183" s="25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2"/>
    </row>
    <row r="184" spans="1:37" ht="13.2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25"/>
      <c r="L184" s="1"/>
      <c r="M184" s="25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2"/>
    </row>
    <row r="185" spans="1:37" ht="13.2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25"/>
      <c r="L185" s="1"/>
      <c r="M185" s="25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2"/>
    </row>
    <row r="186" spans="1:37" ht="13.2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25"/>
      <c r="L186" s="1"/>
      <c r="M186" s="25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2"/>
    </row>
    <row r="187" spans="1:37" ht="13.2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25"/>
      <c r="L187" s="1"/>
      <c r="M187" s="25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2"/>
    </row>
    <row r="188" spans="1:37" ht="13.2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25"/>
      <c r="L188" s="1"/>
      <c r="M188" s="25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2"/>
    </row>
    <row r="189" spans="1:37" ht="13.2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25"/>
      <c r="L189" s="1"/>
      <c r="M189" s="25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2"/>
    </row>
    <row r="190" spans="1:37" ht="13.2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25"/>
      <c r="L190" s="1"/>
      <c r="M190" s="25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2"/>
    </row>
    <row r="191" spans="1:37" ht="13.2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25"/>
      <c r="L191" s="1"/>
      <c r="M191" s="25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2"/>
    </row>
    <row r="192" spans="1:37" ht="13.2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25"/>
      <c r="L192" s="1"/>
      <c r="M192" s="25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2"/>
    </row>
    <row r="193" spans="1:37" ht="13.2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25"/>
      <c r="L193" s="1"/>
      <c r="M193" s="25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2"/>
    </row>
    <row r="194" spans="1:37" ht="13.2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25"/>
      <c r="L194" s="1"/>
      <c r="M194" s="25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2"/>
    </row>
    <row r="195" spans="1:37" ht="13.2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25"/>
      <c r="L195" s="1"/>
      <c r="M195" s="25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2"/>
    </row>
    <row r="196" spans="1:37" ht="13.2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25"/>
      <c r="L196" s="1"/>
      <c r="M196" s="25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2"/>
    </row>
    <row r="197" spans="1:37" ht="13.2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25"/>
      <c r="L197" s="1"/>
      <c r="M197" s="25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2"/>
    </row>
    <row r="198" spans="1:37" ht="13.2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25"/>
      <c r="L198" s="1"/>
      <c r="M198" s="25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2"/>
    </row>
    <row r="199" spans="1:37" ht="13.2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25"/>
      <c r="L199" s="1"/>
      <c r="M199" s="25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2"/>
    </row>
    <row r="200" spans="1:37" ht="13.2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25"/>
      <c r="L200" s="1"/>
      <c r="M200" s="25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2"/>
    </row>
    <row r="201" spans="1:37" ht="13.2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25"/>
      <c r="L201" s="1"/>
      <c r="M201" s="25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2"/>
    </row>
    <row r="202" spans="1:37" ht="13.2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25"/>
      <c r="L202" s="1"/>
      <c r="M202" s="25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2"/>
    </row>
    <row r="203" spans="1:37" ht="13.2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25"/>
      <c r="L203" s="1"/>
      <c r="M203" s="25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2"/>
    </row>
    <row r="204" spans="1:37" ht="13.2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25"/>
      <c r="L204" s="1"/>
      <c r="M204" s="25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2"/>
    </row>
    <row r="205" spans="1:37" ht="13.2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25"/>
      <c r="L205" s="1"/>
      <c r="M205" s="25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2"/>
    </row>
    <row r="206" spans="1:37" ht="13.2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25"/>
      <c r="L206" s="1"/>
      <c r="M206" s="25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2"/>
    </row>
    <row r="207" spans="1:37" ht="13.2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25"/>
      <c r="L207" s="1"/>
      <c r="M207" s="25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2"/>
    </row>
    <row r="208" spans="1:37" ht="13.2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25"/>
      <c r="L208" s="1"/>
      <c r="M208" s="25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2"/>
    </row>
    <row r="209" spans="1:37" ht="13.2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25"/>
      <c r="L209" s="1"/>
      <c r="M209" s="25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2"/>
    </row>
    <row r="210" spans="1:37" ht="13.2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25"/>
      <c r="L210" s="1"/>
      <c r="M210" s="25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2"/>
    </row>
    <row r="211" spans="1:37" ht="13.2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25"/>
      <c r="L211" s="1"/>
      <c r="M211" s="25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2"/>
    </row>
    <row r="212" spans="1:37" ht="13.2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25"/>
      <c r="L212" s="1"/>
      <c r="M212" s="25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2"/>
    </row>
    <row r="213" spans="1:37" ht="13.2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25"/>
      <c r="L213" s="1"/>
      <c r="M213" s="25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2"/>
    </row>
    <row r="214" spans="1:37" ht="13.2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25"/>
      <c r="L214" s="1"/>
      <c r="M214" s="25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2"/>
    </row>
    <row r="215" spans="1:37" ht="13.2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25"/>
      <c r="L215" s="1"/>
      <c r="M215" s="25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2"/>
    </row>
    <row r="216" spans="1:37" ht="13.2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25"/>
      <c r="L216" s="1"/>
      <c r="M216" s="25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2"/>
    </row>
    <row r="217" spans="1:37" ht="13.2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25"/>
      <c r="L217" s="1"/>
      <c r="M217" s="25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2"/>
    </row>
    <row r="218" spans="1:37" ht="13.2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25"/>
      <c r="L218" s="1"/>
      <c r="M218" s="25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2"/>
    </row>
    <row r="219" spans="1:37" ht="13.2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25"/>
      <c r="L219" s="1"/>
      <c r="M219" s="25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2"/>
    </row>
    <row r="220" spans="1:37" ht="13.2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25"/>
      <c r="L220" s="1"/>
      <c r="M220" s="25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2"/>
    </row>
    <row r="221" spans="1:37" ht="13.2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25"/>
      <c r="L221" s="1"/>
      <c r="M221" s="25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2"/>
    </row>
    <row r="222" spans="1:37" ht="13.2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25"/>
      <c r="L222" s="1"/>
      <c r="M222" s="25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2"/>
    </row>
    <row r="223" spans="1:37" ht="13.2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25"/>
      <c r="L223" s="1"/>
      <c r="M223" s="25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2"/>
    </row>
    <row r="224" spans="1:37" ht="13.2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25"/>
      <c r="L224" s="1"/>
      <c r="M224" s="25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2"/>
    </row>
    <row r="225" spans="1:37" ht="13.2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25"/>
      <c r="L225" s="1"/>
      <c r="M225" s="25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2"/>
    </row>
    <row r="226" spans="1:37" ht="13.2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25"/>
      <c r="L226" s="1"/>
      <c r="M226" s="25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2"/>
    </row>
    <row r="227" spans="1:37" ht="13.2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25"/>
      <c r="L227" s="1"/>
      <c r="M227" s="25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2"/>
    </row>
    <row r="228" spans="1:37" ht="13.2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25"/>
      <c r="L228" s="1"/>
      <c r="M228" s="25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2"/>
    </row>
    <row r="229" spans="1:37" ht="13.2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25"/>
      <c r="L229" s="1"/>
      <c r="M229" s="25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2"/>
    </row>
    <row r="230" spans="1:37" ht="13.2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25"/>
      <c r="L230" s="1"/>
      <c r="M230" s="25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2"/>
    </row>
    <row r="231" spans="1:37" ht="13.2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25"/>
      <c r="L231" s="1"/>
      <c r="M231" s="25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2"/>
    </row>
    <row r="232" spans="1:37" ht="13.2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25"/>
      <c r="L232" s="1"/>
      <c r="M232" s="25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2"/>
    </row>
    <row r="233" spans="1:37" ht="13.2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25"/>
      <c r="L233" s="1"/>
      <c r="M233" s="25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2"/>
    </row>
    <row r="234" spans="1:37" ht="13.2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25"/>
      <c r="L234" s="1"/>
      <c r="M234" s="25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2"/>
    </row>
    <row r="235" spans="1:37" ht="13.2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25"/>
      <c r="L235" s="1"/>
      <c r="M235" s="25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2"/>
    </row>
    <row r="236" spans="1:37" ht="13.2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25"/>
      <c r="L236" s="1"/>
      <c r="M236" s="25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2"/>
    </row>
    <row r="237" spans="1:37" ht="13.2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25"/>
      <c r="L237" s="1"/>
      <c r="M237" s="25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2"/>
    </row>
    <row r="238" spans="1:37" ht="13.2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25"/>
      <c r="L238" s="1"/>
      <c r="M238" s="25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2"/>
    </row>
    <row r="239" spans="1:37" ht="13.2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25"/>
      <c r="L239" s="1"/>
      <c r="M239" s="25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2"/>
    </row>
    <row r="240" spans="1:37" ht="13.2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25"/>
      <c r="L240" s="1"/>
      <c r="M240" s="25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2"/>
    </row>
    <row r="241" spans="1:37" ht="13.2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25"/>
      <c r="L241" s="1"/>
      <c r="M241" s="25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2"/>
    </row>
    <row r="242" spans="1:37" ht="13.2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25"/>
      <c r="L242" s="1"/>
      <c r="M242" s="25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2"/>
    </row>
    <row r="243" spans="1:37" ht="13.2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25"/>
      <c r="L243" s="1"/>
      <c r="M243" s="25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2"/>
    </row>
    <row r="244" spans="1:37" ht="13.2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25"/>
      <c r="L244" s="1"/>
      <c r="M244" s="25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2"/>
    </row>
    <row r="245" spans="1:37" ht="13.2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25"/>
      <c r="L245" s="1"/>
      <c r="M245" s="25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2"/>
    </row>
    <row r="246" spans="1:37" ht="13.2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25"/>
      <c r="L246" s="1"/>
      <c r="M246" s="25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2"/>
    </row>
    <row r="247" spans="1:37" ht="13.2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25"/>
      <c r="L247" s="1"/>
      <c r="M247" s="25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2"/>
    </row>
    <row r="248" spans="1:37" ht="13.2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25"/>
      <c r="L248" s="1"/>
      <c r="M248" s="25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2"/>
    </row>
    <row r="249" spans="1:37" ht="13.2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25"/>
      <c r="L249" s="1"/>
      <c r="M249" s="25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2"/>
    </row>
    <row r="250" spans="1:37" ht="13.2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25"/>
      <c r="L250" s="1"/>
      <c r="M250" s="25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2"/>
    </row>
    <row r="251" spans="1:37" ht="13.2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25"/>
      <c r="L251" s="1"/>
      <c r="M251" s="25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2"/>
    </row>
    <row r="252" spans="1:37" ht="13.2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25"/>
      <c r="L252" s="1"/>
      <c r="M252" s="25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2"/>
    </row>
    <row r="253" spans="1:37" ht="13.2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25"/>
      <c r="L253" s="1"/>
      <c r="M253" s="25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2"/>
    </row>
    <row r="254" spans="1:37" ht="13.2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25"/>
      <c r="L254" s="1"/>
      <c r="M254" s="25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2"/>
    </row>
    <row r="255" spans="1:37" ht="13.2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25"/>
      <c r="L255" s="1"/>
      <c r="M255" s="25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2"/>
    </row>
    <row r="256" spans="1:37" ht="13.2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25"/>
      <c r="L256" s="1"/>
      <c r="M256" s="25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2"/>
    </row>
    <row r="257" spans="1:37" ht="13.2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25"/>
      <c r="L257" s="1"/>
      <c r="M257" s="25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2"/>
    </row>
    <row r="258" spans="1:37" ht="13.2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25"/>
      <c r="L258" s="1"/>
      <c r="M258" s="25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2"/>
    </row>
    <row r="259" spans="1:37" ht="13.2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25"/>
      <c r="L259" s="1"/>
      <c r="M259" s="25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2"/>
    </row>
    <row r="260" spans="1:37" ht="13.2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25"/>
      <c r="L260" s="1"/>
      <c r="M260" s="25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2"/>
    </row>
    <row r="261" spans="1:37" ht="13.2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25"/>
      <c r="L261" s="1"/>
      <c r="M261" s="25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2"/>
    </row>
    <row r="262" spans="1:37" ht="13.2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25"/>
      <c r="L262" s="1"/>
      <c r="M262" s="25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2"/>
    </row>
    <row r="263" spans="1:37" ht="13.2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25"/>
      <c r="L263" s="1"/>
      <c r="M263" s="25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2"/>
    </row>
    <row r="264" spans="1:37" ht="13.2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25"/>
      <c r="L264" s="1"/>
      <c r="M264" s="25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2"/>
    </row>
    <row r="265" spans="1:37" ht="13.2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25"/>
      <c r="L265" s="1"/>
      <c r="M265" s="25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2"/>
    </row>
    <row r="266" spans="1:37" ht="13.2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25"/>
      <c r="L266" s="1"/>
      <c r="M266" s="25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2"/>
    </row>
    <row r="267" spans="1:37" ht="13.2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25"/>
      <c r="L267" s="1"/>
      <c r="M267" s="25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2"/>
    </row>
    <row r="268" spans="1:37" ht="13.2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25"/>
      <c r="L268" s="1"/>
      <c r="M268" s="25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2"/>
    </row>
    <row r="269" spans="1:37" ht="13.2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25"/>
      <c r="L269" s="1"/>
      <c r="M269" s="25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2"/>
    </row>
    <row r="270" spans="1:37" ht="13.2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25"/>
      <c r="L270" s="1"/>
      <c r="M270" s="25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2"/>
    </row>
    <row r="271" spans="1:37" ht="13.2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25"/>
      <c r="L271" s="1"/>
      <c r="M271" s="25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2"/>
    </row>
    <row r="272" spans="1:37" ht="13.2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25"/>
      <c r="L272" s="1"/>
      <c r="M272" s="25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2"/>
    </row>
    <row r="273" spans="1:37" ht="13.2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25"/>
      <c r="L273" s="1"/>
      <c r="M273" s="25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2"/>
    </row>
    <row r="274" spans="1:37" ht="13.2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25"/>
      <c r="L274" s="1"/>
      <c r="M274" s="25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2"/>
    </row>
    <row r="275" spans="1:37" ht="13.2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25"/>
      <c r="L275" s="1"/>
      <c r="M275" s="25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2"/>
    </row>
    <row r="276" spans="1:37" ht="13.2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25"/>
      <c r="L276" s="1"/>
      <c r="M276" s="25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2"/>
    </row>
    <row r="277" spans="1:37" ht="13.2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25"/>
      <c r="L277" s="1"/>
      <c r="M277" s="25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2"/>
    </row>
    <row r="278" spans="1:37" ht="13.2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25"/>
      <c r="L278" s="1"/>
      <c r="M278" s="25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2"/>
    </row>
    <row r="279" spans="1:37" ht="13.2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25"/>
      <c r="L279" s="1"/>
      <c r="M279" s="25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2"/>
    </row>
    <row r="280" spans="1:37" ht="13.2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25"/>
      <c r="L280" s="1"/>
      <c r="M280" s="25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2"/>
    </row>
    <row r="281" spans="1:37" ht="13.2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25"/>
      <c r="L281" s="1"/>
      <c r="M281" s="25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2"/>
    </row>
    <row r="282" spans="1:37" ht="13.2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25"/>
      <c r="L282" s="1"/>
      <c r="M282" s="25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2"/>
    </row>
    <row r="283" spans="1:37" ht="13.2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25"/>
      <c r="L283" s="1"/>
      <c r="M283" s="25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2"/>
    </row>
    <row r="284" spans="1:37" ht="13.2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25"/>
      <c r="L284" s="1"/>
      <c r="M284" s="25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2"/>
    </row>
    <row r="285" spans="1:37" ht="13.2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25"/>
      <c r="L285" s="1"/>
      <c r="M285" s="25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2"/>
    </row>
    <row r="286" spans="1:37" ht="13.2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25"/>
      <c r="L286" s="1"/>
      <c r="M286" s="25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2"/>
    </row>
    <row r="287" spans="1:37" ht="13.2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25"/>
      <c r="L287" s="1"/>
      <c r="M287" s="25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2"/>
    </row>
    <row r="288" spans="1:37" ht="13.2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25"/>
      <c r="L288" s="1"/>
      <c r="M288" s="25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2"/>
    </row>
    <row r="289" spans="1:37" ht="13.2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25"/>
      <c r="L289" s="1"/>
      <c r="M289" s="25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2"/>
    </row>
    <row r="290" spans="1:37" ht="13.2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25"/>
      <c r="L290" s="1"/>
      <c r="M290" s="25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2"/>
    </row>
    <row r="291" spans="1:37" ht="13.2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25"/>
      <c r="L291" s="1"/>
      <c r="M291" s="25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2"/>
    </row>
    <row r="292" spans="1:37" ht="13.2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25"/>
      <c r="L292" s="1"/>
      <c r="M292" s="25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2"/>
    </row>
    <row r="293" spans="1:37" ht="13.2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25"/>
      <c r="L293" s="1"/>
      <c r="M293" s="25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2"/>
    </row>
    <row r="294" spans="1:37" ht="13.2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25"/>
      <c r="L294" s="1"/>
      <c r="M294" s="25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2"/>
    </row>
    <row r="295" spans="1:37" ht="13.2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25"/>
      <c r="L295" s="1"/>
      <c r="M295" s="25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2"/>
    </row>
    <row r="296" spans="1:37" ht="13.2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25"/>
      <c r="L296" s="1"/>
      <c r="M296" s="25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2"/>
    </row>
    <row r="297" spans="1:37" ht="13.2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25"/>
      <c r="L297" s="1"/>
      <c r="M297" s="25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2"/>
    </row>
    <row r="298" spans="1:37" ht="13.2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25"/>
      <c r="L298" s="1"/>
      <c r="M298" s="25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2"/>
    </row>
    <row r="299" spans="1:37" ht="13.2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25"/>
      <c r="L299" s="1"/>
      <c r="M299" s="25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2"/>
    </row>
    <row r="300" spans="1:37" ht="13.2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25"/>
      <c r="L300" s="1"/>
      <c r="M300" s="25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2"/>
    </row>
    <row r="301" spans="1:37" ht="13.2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25"/>
      <c r="L301" s="1"/>
      <c r="M301" s="25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2"/>
    </row>
    <row r="302" spans="1:37" ht="13.2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25"/>
      <c r="L302" s="1"/>
      <c r="M302" s="25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2"/>
    </row>
    <row r="303" spans="1:37" ht="13.2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25"/>
      <c r="L303" s="1"/>
      <c r="M303" s="25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2"/>
    </row>
    <row r="304" spans="1:37" ht="13.2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25"/>
      <c r="L304" s="1"/>
      <c r="M304" s="25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2"/>
    </row>
    <row r="305" spans="1:37" ht="13.2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25"/>
      <c r="L305" s="1"/>
      <c r="M305" s="25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2"/>
    </row>
    <row r="306" spans="1:37" ht="13.2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25"/>
      <c r="L306" s="1"/>
      <c r="M306" s="25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2"/>
    </row>
    <row r="307" spans="1:37" ht="13.2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25"/>
      <c r="L307" s="1"/>
      <c r="M307" s="25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2"/>
    </row>
    <row r="308" spans="1:37" ht="13.2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25"/>
      <c r="L308" s="1"/>
      <c r="M308" s="25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2"/>
    </row>
    <row r="309" spans="1:37" ht="13.2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25"/>
      <c r="L309" s="1"/>
      <c r="M309" s="25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2"/>
    </row>
    <row r="310" spans="1:37" ht="13.2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25"/>
      <c r="L310" s="1"/>
      <c r="M310" s="25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2"/>
    </row>
    <row r="311" spans="1:37" ht="13.2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25"/>
      <c r="L311" s="1"/>
      <c r="M311" s="25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2"/>
    </row>
    <row r="312" spans="1:37" ht="13.2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25"/>
      <c r="L312" s="1"/>
      <c r="M312" s="25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2"/>
    </row>
    <row r="313" spans="1:37" ht="13.2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25"/>
      <c r="L313" s="1"/>
      <c r="M313" s="25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2"/>
    </row>
    <row r="314" spans="1:37" ht="13.2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25"/>
      <c r="L314" s="1"/>
      <c r="M314" s="25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2"/>
    </row>
    <row r="315" spans="1:37" ht="13.2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25"/>
      <c r="L315" s="1"/>
      <c r="M315" s="25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2"/>
    </row>
    <row r="316" spans="1:37" ht="13.2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25"/>
      <c r="L316" s="1"/>
      <c r="M316" s="25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2"/>
    </row>
    <row r="317" spans="1:37" ht="13.2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25"/>
      <c r="L317" s="1"/>
      <c r="M317" s="25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2"/>
    </row>
    <row r="318" spans="1:37" ht="13.2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25"/>
      <c r="L318" s="1"/>
      <c r="M318" s="25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2"/>
    </row>
    <row r="319" spans="1:37" ht="13.2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25"/>
      <c r="L319" s="1"/>
      <c r="M319" s="25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2"/>
    </row>
    <row r="320" spans="1:37" ht="13.2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25"/>
      <c r="L320" s="1"/>
      <c r="M320" s="25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2"/>
    </row>
    <row r="321" spans="1:37" ht="13.2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25"/>
      <c r="L321" s="1"/>
      <c r="M321" s="25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2"/>
    </row>
    <row r="322" spans="1:37" ht="13.2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25"/>
      <c r="L322" s="1"/>
      <c r="M322" s="25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2"/>
    </row>
    <row r="323" spans="1:37" ht="13.2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25"/>
      <c r="L323" s="1"/>
      <c r="M323" s="25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2"/>
    </row>
    <row r="324" spans="1:37" ht="13.2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25"/>
      <c r="L324" s="1"/>
      <c r="M324" s="25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2"/>
    </row>
    <row r="325" spans="1:37" ht="13.2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25"/>
      <c r="L325" s="1"/>
      <c r="M325" s="25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2"/>
    </row>
    <row r="326" spans="1:37" ht="13.2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25"/>
      <c r="L326" s="1"/>
      <c r="M326" s="25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2"/>
    </row>
    <row r="327" spans="1:37" ht="13.2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25"/>
      <c r="L327" s="1"/>
      <c r="M327" s="25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2"/>
    </row>
    <row r="328" spans="1:37" ht="13.2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25"/>
      <c r="L328" s="1"/>
      <c r="M328" s="25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2"/>
    </row>
    <row r="329" spans="1:37" ht="13.2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25"/>
      <c r="L329" s="1"/>
      <c r="M329" s="25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2"/>
    </row>
    <row r="330" spans="1:37" ht="13.2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25"/>
      <c r="L330" s="1"/>
      <c r="M330" s="25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2"/>
    </row>
    <row r="331" spans="1:37" ht="13.2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25"/>
      <c r="L331" s="1"/>
      <c r="M331" s="25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2"/>
    </row>
    <row r="332" spans="1:37" ht="13.2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25"/>
      <c r="L332" s="1"/>
      <c r="M332" s="25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2"/>
    </row>
    <row r="333" spans="1:37" ht="13.2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25"/>
      <c r="L333" s="1"/>
      <c r="M333" s="25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2"/>
    </row>
    <row r="334" spans="1:37" ht="13.2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25"/>
      <c r="L334" s="1"/>
      <c r="M334" s="25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2"/>
    </row>
    <row r="335" spans="1:37" ht="13.2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25"/>
      <c r="L335" s="1"/>
      <c r="M335" s="25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2"/>
    </row>
    <row r="336" spans="1:37" ht="13.2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25"/>
      <c r="L336" s="1"/>
      <c r="M336" s="25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2"/>
    </row>
    <row r="337" spans="1:37" ht="13.2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25"/>
      <c r="L337" s="1"/>
      <c r="M337" s="25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2"/>
    </row>
    <row r="338" spans="1:37" ht="13.2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25"/>
      <c r="L338" s="1"/>
      <c r="M338" s="25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2"/>
    </row>
    <row r="339" spans="1:37" ht="13.2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25"/>
      <c r="L339" s="1"/>
      <c r="M339" s="25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2"/>
    </row>
    <row r="340" spans="1:37" ht="13.2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25"/>
      <c r="L340" s="1"/>
      <c r="M340" s="25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2"/>
    </row>
    <row r="341" spans="1:37" ht="13.2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25"/>
      <c r="L341" s="1"/>
      <c r="M341" s="25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2"/>
    </row>
    <row r="342" spans="1:37" ht="13.2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25"/>
      <c r="L342" s="1"/>
      <c r="M342" s="25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2"/>
    </row>
    <row r="343" spans="1:37" ht="13.2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25"/>
      <c r="L343" s="1"/>
      <c r="M343" s="25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2"/>
    </row>
    <row r="344" spans="1:37" ht="13.2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25"/>
      <c r="L344" s="1"/>
      <c r="M344" s="25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2"/>
    </row>
    <row r="345" spans="1:37" ht="13.2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25"/>
      <c r="L345" s="1"/>
      <c r="M345" s="25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2"/>
    </row>
    <row r="346" spans="1:37" ht="13.2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25"/>
      <c r="L346" s="1"/>
      <c r="M346" s="25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2"/>
    </row>
    <row r="347" spans="1:37" ht="13.2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25"/>
      <c r="L347" s="1"/>
      <c r="M347" s="25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2"/>
    </row>
    <row r="348" spans="1:37" ht="13.2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25"/>
      <c r="L348" s="1"/>
      <c r="M348" s="25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2"/>
    </row>
    <row r="349" spans="1:37" ht="13.2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25"/>
      <c r="L349" s="1"/>
      <c r="M349" s="25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2"/>
    </row>
    <row r="350" spans="1:37" ht="13.2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25"/>
      <c r="L350" s="1"/>
      <c r="M350" s="25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2"/>
    </row>
    <row r="351" spans="1:37" ht="13.2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25"/>
      <c r="L351" s="1"/>
      <c r="M351" s="25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2"/>
    </row>
    <row r="352" spans="1:37" ht="13.2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25"/>
      <c r="L352" s="1"/>
      <c r="M352" s="25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2"/>
    </row>
    <row r="353" spans="1:37" ht="13.2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25"/>
      <c r="L353" s="1"/>
      <c r="M353" s="25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2"/>
    </row>
    <row r="354" spans="1:37" ht="13.2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25"/>
      <c r="L354" s="1"/>
      <c r="M354" s="25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2"/>
    </row>
    <row r="355" spans="1:37" ht="13.2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25"/>
      <c r="L355" s="1"/>
      <c r="M355" s="25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2"/>
    </row>
    <row r="356" spans="1:37" ht="13.2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25"/>
      <c r="L356" s="1"/>
      <c r="M356" s="25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2"/>
    </row>
    <row r="357" spans="1:37" ht="13.2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25"/>
      <c r="L357" s="1"/>
      <c r="M357" s="25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2"/>
    </row>
    <row r="358" spans="1:37" ht="13.2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25"/>
      <c r="L358" s="1"/>
      <c r="M358" s="25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2"/>
    </row>
    <row r="359" spans="1:37" ht="13.2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25"/>
      <c r="L359" s="1"/>
      <c r="M359" s="25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2"/>
    </row>
    <row r="360" spans="1:37" ht="13.2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25"/>
      <c r="L360" s="1"/>
      <c r="M360" s="25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2"/>
    </row>
    <row r="361" spans="1:37" ht="13.2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25"/>
      <c r="L361" s="1"/>
      <c r="M361" s="25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2"/>
    </row>
    <row r="362" spans="1:37" ht="13.2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25"/>
      <c r="L362" s="1"/>
      <c r="M362" s="25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2"/>
    </row>
    <row r="363" spans="1:37" ht="13.2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25"/>
      <c r="L363" s="1"/>
      <c r="M363" s="25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2"/>
    </row>
    <row r="364" spans="1:37" ht="13.2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25"/>
      <c r="L364" s="1"/>
      <c r="M364" s="25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2"/>
    </row>
    <row r="365" spans="1:37" ht="13.2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25"/>
      <c r="L365" s="1"/>
      <c r="M365" s="25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2"/>
    </row>
    <row r="366" spans="1:37" ht="13.2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25"/>
      <c r="L366" s="1"/>
      <c r="M366" s="25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2"/>
    </row>
    <row r="367" spans="1:37" ht="13.2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25"/>
      <c r="L367" s="1"/>
      <c r="M367" s="25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2"/>
    </row>
    <row r="368" spans="1:37" ht="13.2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25"/>
      <c r="L368" s="1"/>
      <c r="M368" s="25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2"/>
    </row>
    <row r="369" spans="1:37" ht="13.2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25"/>
      <c r="L369" s="1"/>
      <c r="M369" s="25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2"/>
    </row>
    <row r="370" spans="1:37" ht="13.2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25"/>
      <c r="L370" s="1"/>
      <c r="M370" s="25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2"/>
    </row>
    <row r="371" spans="1:37" ht="13.2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25"/>
      <c r="L371" s="1"/>
      <c r="M371" s="25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2"/>
    </row>
    <row r="372" spans="1:37" ht="13.2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25"/>
      <c r="L372" s="1"/>
      <c r="M372" s="25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2"/>
    </row>
    <row r="373" spans="1:37" ht="13.2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25"/>
      <c r="L373" s="1"/>
      <c r="M373" s="25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2"/>
    </row>
    <row r="374" spans="1:37" ht="13.2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25"/>
      <c r="L374" s="1"/>
      <c r="M374" s="25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2"/>
    </row>
    <row r="375" spans="1:37" ht="13.2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25"/>
      <c r="L375" s="1"/>
      <c r="M375" s="25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2"/>
    </row>
    <row r="376" spans="1:37" ht="13.2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25"/>
      <c r="L376" s="1"/>
      <c r="M376" s="25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2"/>
    </row>
    <row r="377" spans="1:37" ht="13.2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25"/>
      <c r="L377" s="1"/>
      <c r="M377" s="25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2"/>
    </row>
    <row r="378" spans="1:37" ht="13.2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25"/>
      <c r="L378" s="1"/>
      <c r="M378" s="25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2"/>
    </row>
    <row r="379" spans="1:37" ht="13.2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25"/>
      <c r="L379" s="1"/>
      <c r="M379" s="25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2"/>
    </row>
    <row r="380" spans="1:37" ht="13.2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25"/>
      <c r="L380" s="1"/>
      <c r="M380" s="25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2"/>
    </row>
    <row r="381" spans="1:37" ht="13.2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25"/>
      <c r="L381" s="1"/>
      <c r="M381" s="25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2"/>
    </row>
    <row r="382" spans="1:37" ht="13.2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25"/>
      <c r="L382" s="1"/>
      <c r="M382" s="25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2"/>
    </row>
    <row r="383" spans="1:37" ht="13.2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25"/>
      <c r="L383" s="1"/>
      <c r="M383" s="25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2"/>
    </row>
    <row r="384" spans="1:37" ht="13.2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25"/>
      <c r="L384" s="1"/>
      <c r="M384" s="25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2"/>
    </row>
    <row r="385" spans="1:37" ht="13.2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25"/>
      <c r="L385" s="1"/>
      <c r="M385" s="25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2"/>
    </row>
    <row r="386" spans="1:37" ht="13.2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25"/>
      <c r="L386" s="1"/>
      <c r="M386" s="25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2"/>
    </row>
    <row r="387" spans="1:37" ht="13.2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25"/>
      <c r="L387" s="1"/>
      <c r="M387" s="25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2"/>
    </row>
    <row r="388" spans="1:37" ht="13.2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25"/>
      <c r="L388" s="1"/>
      <c r="M388" s="25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2"/>
    </row>
    <row r="389" spans="1:37" ht="13.2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25"/>
      <c r="L389" s="1"/>
      <c r="M389" s="25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2"/>
    </row>
    <row r="390" spans="1:37" ht="13.2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25"/>
      <c r="L390" s="1"/>
      <c r="M390" s="25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2"/>
    </row>
    <row r="391" spans="1:37" ht="13.2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25"/>
      <c r="L391" s="1"/>
      <c r="M391" s="25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2"/>
    </row>
    <row r="392" spans="1:37" ht="13.2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25"/>
      <c r="L392" s="1"/>
      <c r="M392" s="25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2"/>
    </row>
    <row r="393" spans="1:37" ht="13.2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25"/>
      <c r="L393" s="1"/>
      <c r="M393" s="25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2"/>
    </row>
    <row r="394" spans="1:37" ht="13.2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25"/>
      <c r="L394" s="1"/>
      <c r="M394" s="25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2"/>
    </row>
    <row r="395" spans="1:37" ht="13.2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25"/>
      <c r="L395" s="1"/>
      <c r="M395" s="25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2"/>
    </row>
    <row r="396" spans="1:37" ht="13.2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25"/>
      <c r="L396" s="1"/>
      <c r="M396" s="25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2"/>
    </row>
    <row r="397" spans="1:37" ht="13.2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25"/>
      <c r="L397" s="1"/>
      <c r="M397" s="25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2"/>
    </row>
    <row r="398" spans="1:37" ht="13.2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25"/>
      <c r="L398" s="1"/>
      <c r="M398" s="25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2"/>
    </row>
    <row r="399" spans="1:37" ht="13.2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25"/>
      <c r="L399" s="1"/>
      <c r="M399" s="25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2"/>
    </row>
    <row r="400" spans="1:37" ht="13.2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25"/>
      <c r="L400" s="1"/>
      <c r="M400" s="25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2"/>
    </row>
    <row r="401" spans="1:37" ht="13.2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25"/>
      <c r="L401" s="1"/>
      <c r="M401" s="25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2"/>
    </row>
    <row r="402" spans="1:37" ht="13.2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25"/>
      <c r="L402" s="1"/>
      <c r="M402" s="25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2"/>
    </row>
    <row r="403" spans="1:37" ht="13.2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25"/>
      <c r="L403" s="1"/>
      <c r="M403" s="25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2"/>
    </row>
    <row r="404" spans="1:37" ht="13.2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25"/>
      <c r="L404" s="1"/>
      <c r="M404" s="25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2"/>
    </row>
    <row r="405" spans="1:37" ht="13.2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25"/>
      <c r="L405" s="1"/>
      <c r="M405" s="25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2"/>
    </row>
    <row r="406" spans="1:37" ht="13.2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25"/>
      <c r="L406" s="1"/>
      <c r="M406" s="25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2"/>
    </row>
    <row r="407" spans="1:37" ht="13.2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25"/>
      <c r="L407" s="1"/>
      <c r="M407" s="25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2"/>
    </row>
    <row r="408" spans="1:37" ht="13.2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25"/>
      <c r="L408" s="1"/>
      <c r="M408" s="25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2"/>
    </row>
    <row r="409" spans="1:37" ht="13.2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25"/>
      <c r="L409" s="1"/>
      <c r="M409" s="25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2"/>
    </row>
    <row r="410" spans="1:37" ht="13.2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25"/>
      <c r="L410" s="1"/>
      <c r="M410" s="25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2"/>
    </row>
    <row r="411" spans="1:37" ht="13.2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25"/>
      <c r="L411" s="1"/>
      <c r="M411" s="25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2"/>
    </row>
    <row r="412" spans="1:37" ht="13.2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25"/>
      <c r="L412" s="1"/>
      <c r="M412" s="25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2"/>
    </row>
    <row r="413" spans="1:37" ht="13.2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25"/>
      <c r="L413" s="1"/>
      <c r="M413" s="25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2"/>
    </row>
    <row r="414" spans="1:37" ht="13.2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25"/>
      <c r="L414" s="1"/>
      <c r="M414" s="25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2"/>
    </row>
    <row r="415" spans="1:37" ht="13.2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25"/>
      <c r="L415" s="1"/>
      <c r="M415" s="25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2"/>
    </row>
    <row r="416" spans="1:37" ht="13.2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25"/>
      <c r="L416" s="1"/>
      <c r="M416" s="25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2"/>
    </row>
    <row r="417" spans="1:37" ht="13.2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25"/>
      <c r="L417" s="1"/>
      <c r="M417" s="25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2"/>
    </row>
    <row r="418" spans="1:37" ht="13.2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25"/>
      <c r="L418" s="1"/>
      <c r="M418" s="25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2"/>
    </row>
    <row r="419" spans="1:37" ht="13.2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25"/>
      <c r="L419" s="1"/>
      <c r="M419" s="25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2"/>
    </row>
    <row r="420" spans="1:37" ht="13.2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25"/>
      <c r="L420" s="1"/>
      <c r="M420" s="25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2"/>
    </row>
    <row r="421" spans="1:37" ht="13.2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25"/>
      <c r="L421" s="1"/>
      <c r="M421" s="25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2"/>
    </row>
    <row r="422" spans="1:37" ht="13.2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25"/>
      <c r="L422" s="1"/>
      <c r="M422" s="25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2"/>
    </row>
    <row r="423" spans="1:37" ht="13.2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25"/>
      <c r="L423" s="1"/>
      <c r="M423" s="25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2"/>
    </row>
    <row r="424" spans="1:37" ht="13.2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25"/>
      <c r="L424" s="1"/>
      <c r="M424" s="25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2"/>
    </row>
    <row r="425" spans="1:37" ht="13.2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25"/>
      <c r="L425" s="1"/>
      <c r="M425" s="25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2"/>
    </row>
    <row r="426" spans="1:37" ht="13.2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25"/>
      <c r="L426" s="1"/>
      <c r="M426" s="25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2"/>
    </row>
    <row r="427" spans="1:37" ht="13.2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25"/>
      <c r="L427" s="1"/>
      <c r="M427" s="25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2"/>
    </row>
    <row r="428" spans="1:37" ht="13.2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25"/>
      <c r="L428" s="1"/>
      <c r="M428" s="25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2"/>
    </row>
    <row r="429" spans="1:37" ht="13.2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25"/>
      <c r="L429" s="1"/>
      <c r="M429" s="25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2"/>
    </row>
    <row r="430" spans="1:37" ht="13.2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25"/>
      <c r="L430" s="1"/>
      <c r="M430" s="25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2"/>
    </row>
    <row r="431" spans="1:37" ht="13.2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25"/>
      <c r="L431" s="1"/>
      <c r="M431" s="25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2"/>
    </row>
    <row r="432" spans="1:37" ht="13.2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25"/>
      <c r="L432" s="1"/>
      <c r="M432" s="25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2"/>
    </row>
    <row r="433" spans="1:37" ht="13.2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25"/>
      <c r="L433" s="1"/>
      <c r="M433" s="25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2"/>
    </row>
    <row r="434" spans="1:37" ht="13.2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25"/>
      <c r="L434" s="1"/>
      <c r="M434" s="25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2"/>
    </row>
    <row r="435" spans="1:37" ht="13.2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25"/>
      <c r="L435" s="1"/>
      <c r="M435" s="25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2"/>
    </row>
    <row r="436" spans="1:37" ht="13.2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25"/>
      <c r="L436" s="1"/>
      <c r="M436" s="25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2"/>
    </row>
    <row r="437" spans="1:37" ht="13.2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25"/>
      <c r="L437" s="1"/>
      <c r="M437" s="25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2"/>
    </row>
    <row r="438" spans="1:37" ht="13.2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25"/>
      <c r="L438" s="1"/>
      <c r="M438" s="25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2"/>
    </row>
    <row r="439" spans="1:37" ht="13.2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25"/>
      <c r="L439" s="1"/>
      <c r="M439" s="25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2"/>
    </row>
    <row r="440" spans="1:37" ht="13.2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25"/>
      <c r="L440" s="1"/>
      <c r="M440" s="25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2"/>
    </row>
    <row r="441" spans="1:37" ht="13.2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25"/>
      <c r="L441" s="1"/>
      <c r="M441" s="25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2"/>
    </row>
    <row r="442" spans="1:37" ht="13.2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25"/>
      <c r="L442" s="1"/>
      <c r="M442" s="25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2"/>
    </row>
    <row r="443" spans="1:37" ht="13.2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25"/>
      <c r="L443" s="1"/>
      <c r="M443" s="25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2"/>
    </row>
    <row r="444" spans="1:37" ht="13.2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25"/>
      <c r="L444" s="1"/>
      <c r="M444" s="25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2"/>
    </row>
    <row r="445" spans="1:37" ht="13.2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25"/>
      <c r="L445" s="1"/>
      <c r="M445" s="25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2"/>
    </row>
    <row r="446" spans="1:37" ht="13.2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25"/>
      <c r="L446" s="1"/>
      <c r="M446" s="25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2"/>
    </row>
    <row r="447" spans="1:37" ht="13.2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25"/>
      <c r="L447" s="1"/>
      <c r="M447" s="25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2"/>
    </row>
    <row r="448" spans="1:37" ht="13.2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25"/>
      <c r="L448" s="1"/>
      <c r="M448" s="25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2"/>
    </row>
    <row r="449" spans="1:37" ht="13.2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25"/>
      <c r="L449" s="1"/>
      <c r="M449" s="25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2"/>
    </row>
    <row r="450" spans="1:37" ht="13.2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25"/>
      <c r="L450" s="1"/>
      <c r="M450" s="25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2"/>
    </row>
    <row r="451" spans="1:37" ht="13.2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25"/>
      <c r="L451" s="1"/>
      <c r="M451" s="25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2"/>
    </row>
    <row r="452" spans="1:37" ht="13.2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25"/>
      <c r="L452" s="1"/>
      <c r="M452" s="25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2"/>
    </row>
    <row r="453" spans="1:37" ht="13.2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25"/>
      <c r="L453" s="1"/>
      <c r="M453" s="25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2"/>
    </row>
    <row r="454" spans="1:37" ht="13.2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25"/>
      <c r="L454" s="1"/>
      <c r="M454" s="25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2"/>
    </row>
    <row r="455" spans="1:37" ht="13.2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25"/>
      <c r="L455" s="1"/>
      <c r="M455" s="25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2"/>
    </row>
    <row r="456" spans="1:37" ht="13.2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25"/>
      <c r="L456" s="1"/>
      <c r="M456" s="25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2"/>
    </row>
    <row r="457" spans="1:37" ht="13.2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25"/>
      <c r="L457" s="1"/>
      <c r="M457" s="25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2"/>
    </row>
    <row r="458" spans="1:37" ht="13.2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25"/>
      <c r="L458" s="1"/>
      <c r="M458" s="25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2"/>
    </row>
    <row r="459" spans="1:37" ht="13.2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25"/>
      <c r="L459" s="1"/>
      <c r="M459" s="25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2"/>
    </row>
    <row r="460" spans="1:37" ht="13.2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25"/>
      <c r="L460" s="1"/>
      <c r="M460" s="25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2"/>
    </row>
    <row r="461" spans="1:37" ht="13.2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25"/>
      <c r="L461" s="1"/>
      <c r="M461" s="25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2"/>
    </row>
    <row r="462" spans="1:37" ht="13.2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25"/>
      <c r="L462" s="1"/>
      <c r="M462" s="25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2"/>
    </row>
    <row r="463" spans="1:37" ht="13.2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25"/>
      <c r="L463" s="1"/>
      <c r="M463" s="25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2"/>
    </row>
    <row r="464" spans="1:37" ht="13.2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25"/>
      <c r="L464" s="1"/>
      <c r="M464" s="25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2"/>
    </row>
    <row r="465" spans="1:37" ht="13.2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25"/>
      <c r="L465" s="1"/>
      <c r="M465" s="25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2"/>
    </row>
    <row r="466" spans="1:37" ht="13.2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25"/>
      <c r="L466" s="1"/>
      <c r="M466" s="25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2"/>
    </row>
    <row r="467" spans="1:37" ht="13.2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25"/>
      <c r="L467" s="1"/>
      <c r="M467" s="25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2"/>
    </row>
    <row r="468" spans="1:37" ht="13.2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25"/>
      <c r="L468" s="1"/>
      <c r="M468" s="25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2"/>
    </row>
    <row r="469" spans="1:37" ht="13.2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25"/>
      <c r="L469" s="1"/>
      <c r="M469" s="25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2"/>
    </row>
    <row r="470" spans="1:37" ht="13.2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25"/>
      <c r="L470" s="1"/>
      <c r="M470" s="25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2"/>
    </row>
    <row r="471" spans="1:37" ht="13.2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25"/>
      <c r="L471" s="1"/>
      <c r="M471" s="25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2"/>
    </row>
    <row r="472" spans="1:37" ht="13.2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25"/>
      <c r="L472" s="1"/>
      <c r="M472" s="25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2"/>
    </row>
    <row r="473" spans="1:37" ht="13.2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25"/>
      <c r="L473" s="1"/>
      <c r="M473" s="25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2"/>
    </row>
    <row r="474" spans="1:37" ht="13.2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25"/>
      <c r="L474" s="1"/>
      <c r="M474" s="25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2"/>
    </row>
    <row r="475" spans="1:37" ht="13.2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25"/>
      <c r="L475" s="1"/>
      <c r="M475" s="25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2"/>
    </row>
    <row r="476" spans="1:37" ht="13.2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25"/>
      <c r="L476" s="1"/>
      <c r="M476" s="25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2"/>
    </row>
    <row r="477" spans="1:37" ht="13.2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25"/>
      <c r="L477" s="1"/>
      <c r="M477" s="25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2"/>
    </row>
    <row r="478" spans="1:37" ht="13.2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25"/>
      <c r="L478" s="1"/>
      <c r="M478" s="25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2"/>
    </row>
    <row r="479" spans="1:37" ht="13.2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25"/>
      <c r="L479" s="1"/>
      <c r="M479" s="25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2"/>
    </row>
    <row r="480" spans="1:37" ht="13.2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25"/>
      <c r="L480" s="1"/>
      <c r="M480" s="25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2"/>
    </row>
    <row r="481" spans="1:37" ht="13.2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25"/>
      <c r="L481" s="1"/>
      <c r="M481" s="25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2"/>
    </row>
    <row r="482" spans="1:37" ht="13.2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25"/>
      <c r="L482" s="1"/>
      <c r="M482" s="25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2"/>
    </row>
    <row r="483" spans="1:37" ht="13.2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25"/>
      <c r="L483" s="1"/>
      <c r="M483" s="25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2"/>
    </row>
    <row r="484" spans="1:37" ht="13.2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25"/>
      <c r="L484" s="1"/>
      <c r="M484" s="25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2"/>
    </row>
    <row r="485" spans="1:37" ht="13.2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25"/>
      <c r="L485" s="1"/>
      <c r="M485" s="25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2"/>
    </row>
    <row r="486" spans="1:37" ht="13.2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25"/>
      <c r="L486" s="1"/>
      <c r="M486" s="25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2"/>
    </row>
    <row r="487" spans="1:37" ht="13.2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25"/>
      <c r="L487" s="1"/>
      <c r="M487" s="25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2"/>
    </row>
    <row r="488" spans="1:37" ht="13.2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25"/>
      <c r="L488" s="1"/>
      <c r="M488" s="25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2"/>
    </row>
    <row r="489" spans="1:37" ht="13.2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25"/>
      <c r="L489" s="1"/>
      <c r="M489" s="25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2"/>
    </row>
    <row r="490" spans="1:37" ht="13.2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25"/>
      <c r="L490" s="1"/>
      <c r="M490" s="25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2"/>
    </row>
    <row r="491" spans="1:37" ht="13.2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25"/>
      <c r="L491" s="1"/>
      <c r="M491" s="25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2"/>
    </row>
    <row r="492" spans="1:37" ht="13.2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25"/>
      <c r="L492" s="1"/>
      <c r="M492" s="25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2"/>
    </row>
    <row r="493" spans="1:37" ht="13.2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25"/>
      <c r="L493" s="1"/>
      <c r="M493" s="25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2"/>
    </row>
    <row r="494" spans="1:37" ht="13.2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25"/>
      <c r="L494" s="1"/>
      <c r="M494" s="25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2"/>
    </row>
    <row r="495" spans="1:37" ht="13.2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25"/>
      <c r="L495" s="1"/>
      <c r="M495" s="25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2"/>
    </row>
    <row r="496" spans="1:37" ht="13.2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25"/>
      <c r="L496" s="1"/>
      <c r="M496" s="25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2"/>
    </row>
    <row r="497" spans="1:37" ht="13.2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25"/>
      <c r="L497" s="1"/>
      <c r="M497" s="25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2"/>
    </row>
    <row r="498" spans="1:37" ht="13.2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25"/>
      <c r="L498" s="1"/>
      <c r="M498" s="25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2"/>
    </row>
    <row r="499" spans="1:37" ht="13.2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25"/>
      <c r="L499" s="1"/>
      <c r="M499" s="25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2"/>
    </row>
    <row r="500" spans="1:37" ht="13.2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25"/>
      <c r="L500" s="1"/>
      <c r="M500" s="25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2"/>
    </row>
    <row r="501" spans="1:37" ht="13.2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25"/>
      <c r="L501" s="1"/>
      <c r="M501" s="25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2"/>
    </row>
    <row r="502" spans="1:37" ht="13.2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25"/>
      <c r="L502" s="1"/>
      <c r="M502" s="25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2"/>
    </row>
    <row r="503" spans="1:37" ht="13.2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25"/>
      <c r="L503" s="1"/>
      <c r="M503" s="25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2"/>
    </row>
    <row r="504" spans="1:37" ht="13.2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25"/>
      <c r="L504" s="1"/>
      <c r="M504" s="25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2"/>
    </row>
    <row r="505" spans="1:37" ht="13.2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25"/>
      <c r="L505" s="1"/>
      <c r="M505" s="25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2"/>
    </row>
    <row r="506" spans="1:37" ht="13.2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25"/>
      <c r="L506" s="1"/>
      <c r="M506" s="25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2"/>
    </row>
    <row r="507" spans="1:37" ht="13.2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25"/>
      <c r="L507" s="1"/>
      <c r="M507" s="25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2"/>
    </row>
    <row r="508" spans="1:37" ht="13.2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25"/>
      <c r="L508" s="1"/>
      <c r="M508" s="25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2"/>
    </row>
    <row r="509" spans="1:37" ht="13.2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25"/>
      <c r="L509" s="1"/>
      <c r="M509" s="25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2"/>
    </row>
    <row r="510" spans="1:37" ht="13.2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25"/>
      <c r="L510" s="1"/>
      <c r="M510" s="25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2"/>
    </row>
    <row r="511" spans="1:37" ht="13.2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25"/>
      <c r="L511" s="1"/>
      <c r="M511" s="25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2"/>
    </row>
    <row r="512" spans="1:37" ht="13.2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25"/>
      <c r="L512" s="1"/>
      <c r="M512" s="25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2"/>
    </row>
    <row r="513" spans="1:37" ht="13.2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25"/>
      <c r="L513" s="1"/>
      <c r="M513" s="25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2"/>
    </row>
    <row r="514" spans="1:37" ht="13.2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25"/>
      <c r="L514" s="1"/>
      <c r="M514" s="25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2"/>
    </row>
    <row r="515" spans="1:37" ht="13.2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25"/>
      <c r="L515" s="1"/>
      <c r="M515" s="25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2"/>
    </row>
    <row r="516" spans="1:37" ht="13.2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25"/>
      <c r="L516" s="1"/>
      <c r="M516" s="25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2"/>
    </row>
    <row r="517" spans="1:37" ht="13.2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25"/>
      <c r="L517" s="1"/>
      <c r="M517" s="25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2"/>
    </row>
    <row r="518" spans="1:37" ht="13.2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25"/>
      <c r="L518" s="1"/>
      <c r="M518" s="25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2"/>
    </row>
    <row r="519" spans="1:37" ht="13.2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25"/>
      <c r="L519" s="1"/>
      <c r="M519" s="25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2"/>
    </row>
    <row r="520" spans="1:37" ht="13.2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25"/>
      <c r="L520" s="1"/>
      <c r="M520" s="25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2"/>
    </row>
    <row r="521" spans="1:37" ht="13.2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25"/>
      <c r="L521" s="1"/>
      <c r="M521" s="25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2"/>
    </row>
    <row r="522" spans="1:37" ht="13.2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25"/>
      <c r="L522" s="1"/>
      <c r="M522" s="25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2"/>
    </row>
    <row r="523" spans="1:37" ht="13.2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25"/>
      <c r="L523" s="1"/>
      <c r="M523" s="25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2"/>
    </row>
    <row r="524" spans="1:37" ht="13.2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25"/>
      <c r="L524" s="1"/>
      <c r="M524" s="25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2"/>
    </row>
    <row r="525" spans="1:37" ht="13.2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25"/>
      <c r="L525" s="1"/>
      <c r="M525" s="25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2"/>
    </row>
    <row r="526" spans="1:37" ht="13.2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25"/>
      <c r="L526" s="1"/>
      <c r="M526" s="25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2"/>
    </row>
    <row r="527" spans="1:37" ht="13.2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25"/>
      <c r="L527" s="1"/>
      <c r="M527" s="25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2"/>
    </row>
    <row r="528" spans="1:37" ht="13.2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25"/>
      <c r="L528" s="1"/>
      <c r="M528" s="25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2"/>
    </row>
    <row r="529" spans="1:37" ht="13.2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25"/>
      <c r="L529" s="1"/>
      <c r="M529" s="25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2"/>
    </row>
    <row r="530" spans="1:37" ht="13.2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25"/>
      <c r="L530" s="1"/>
      <c r="M530" s="25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2"/>
    </row>
    <row r="531" spans="1:37" ht="13.2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25"/>
      <c r="L531" s="1"/>
      <c r="M531" s="25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2"/>
    </row>
    <row r="532" spans="1:37" ht="13.2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25"/>
      <c r="L532" s="1"/>
      <c r="M532" s="25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2"/>
    </row>
    <row r="533" spans="1:37" ht="13.2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25"/>
      <c r="L533" s="1"/>
      <c r="M533" s="25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2"/>
    </row>
    <row r="534" spans="1:37" ht="13.2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25"/>
      <c r="L534" s="1"/>
      <c r="M534" s="25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2"/>
    </row>
    <row r="535" spans="1:37" ht="13.2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25"/>
      <c r="L535" s="1"/>
      <c r="M535" s="25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2"/>
    </row>
    <row r="536" spans="1:37" ht="13.2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25"/>
      <c r="L536" s="1"/>
      <c r="M536" s="25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2"/>
    </row>
    <row r="537" spans="1:37" ht="13.2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25"/>
      <c r="L537" s="1"/>
      <c r="M537" s="25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2"/>
    </row>
    <row r="538" spans="1:37" ht="13.2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25"/>
      <c r="L538" s="1"/>
      <c r="M538" s="25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2"/>
    </row>
    <row r="539" spans="1:37" ht="13.2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25"/>
      <c r="L539" s="1"/>
      <c r="M539" s="25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2"/>
    </row>
    <row r="540" spans="1:37" ht="13.2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25"/>
      <c r="L540" s="1"/>
      <c r="M540" s="25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2"/>
    </row>
    <row r="541" spans="1:37" ht="13.2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25"/>
      <c r="L541" s="1"/>
      <c r="M541" s="25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2"/>
    </row>
    <row r="542" spans="1:37" ht="13.2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25"/>
      <c r="L542" s="1"/>
      <c r="M542" s="25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2"/>
    </row>
    <row r="543" spans="1:37" ht="13.2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25"/>
      <c r="L543" s="1"/>
      <c r="M543" s="25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2"/>
    </row>
    <row r="544" spans="1:37" ht="13.2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25"/>
      <c r="L544" s="1"/>
      <c r="M544" s="25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2"/>
    </row>
    <row r="545" spans="1:37" ht="13.2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25"/>
      <c r="L545" s="1"/>
      <c r="M545" s="25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2"/>
    </row>
    <row r="546" spans="1:37" ht="13.2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25"/>
      <c r="L546" s="1"/>
      <c r="M546" s="25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2"/>
    </row>
    <row r="547" spans="1:37" ht="13.2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25"/>
      <c r="L547" s="1"/>
      <c r="M547" s="25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2"/>
    </row>
    <row r="548" spans="1:37" ht="13.2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25"/>
      <c r="L548" s="1"/>
      <c r="M548" s="25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2"/>
    </row>
    <row r="549" spans="1:37" ht="13.2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25"/>
      <c r="L549" s="1"/>
      <c r="M549" s="25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2"/>
    </row>
    <row r="550" spans="1:37" ht="13.2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25"/>
      <c r="L550" s="1"/>
      <c r="M550" s="25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2"/>
    </row>
    <row r="551" spans="1:37" ht="13.2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25"/>
      <c r="L551" s="1"/>
      <c r="M551" s="25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2"/>
    </row>
    <row r="552" spans="1:37" ht="13.2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25"/>
      <c r="L552" s="1"/>
      <c r="M552" s="25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2"/>
    </row>
    <row r="553" spans="1:37" ht="13.2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25"/>
      <c r="L553" s="1"/>
      <c r="M553" s="25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2"/>
    </row>
    <row r="554" spans="1:37" ht="13.2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25"/>
      <c r="L554" s="1"/>
      <c r="M554" s="25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2"/>
    </row>
    <row r="555" spans="1:37" ht="13.2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25"/>
      <c r="L555" s="1"/>
      <c r="M555" s="25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2"/>
    </row>
    <row r="556" spans="1:37" ht="13.2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25"/>
      <c r="L556" s="1"/>
      <c r="M556" s="25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2"/>
    </row>
    <row r="557" spans="1:37" ht="13.2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25"/>
      <c r="L557" s="1"/>
      <c r="M557" s="25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2"/>
    </row>
    <row r="558" spans="1:37" ht="13.2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25"/>
      <c r="L558" s="1"/>
      <c r="M558" s="25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2"/>
    </row>
    <row r="559" spans="1:37" ht="13.2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25"/>
      <c r="L559" s="1"/>
      <c r="M559" s="25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2"/>
    </row>
    <row r="560" spans="1:37" ht="13.2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25"/>
      <c r="L560" s="1"/>
      <c r="M560" s="25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2"/>
    </row>
    <row r="561" spans="1:37" ht="13.2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25"/>
      <c r="L561" s="1"/>
      <c r="M561" s="25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2"/>
    </row>
    <row r="562" spans="1:37" ht="13.2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25"/>
      <c r="L562" s="1"/>
      <c r="M562" s="25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2"/>
    </row>
    <row r="563" spans="1:37" ht="13.2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25"/>
      <c r="L563" s="1"/>
      <c r="M563" s="25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2"/>
    </row>
    <row r="564" spans="1:37" ht="13.2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25"/>
      <c r="L564" s="1"/>
      <c r="M564" s="25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2"/>
    </row>
    <row r="565" spans="1:37" ht="13.2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25"/>
      <c r="L565" s="1"/>
      <c r="M565" s="25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2"/>
    </row>
    <row r="566" spans="1:37" ht="13.2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25"/>
      <c r="L566" s="1"/>
      <c r="M566" s="25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2"/>
    </row>
    <row r="567" spans="1:37" ht="13.2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25"/>
      <c r="L567" s="1"/>
      <c r="M567" s="25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2"/>
    </row>
    <row r="568" spans="1:37" ht="13.2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25"/>
      <c r="L568" s="1"/>
      <c r="M568" s="25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2"/>
    </row>
    <row r="569" spans="1:37" ht="13.2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25"/>
      <c r="L569" s="1"/>
      <c r="M569" s="25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2"/>
    </row>
    <row r="570" spans="1:37" ht="13.2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25"/>
      <c r="L570" s="1"/>
      <c r="M570" s="25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2"/>
    </row>
    <row r="571" spans="1:37" ht="13.2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25"/>
      <c r="L571" s="1"/>
      <c r="M571" s="25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2"/>
    </row>
    <row r="572" spans="1:37" ht="13.2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25"/>
      <c r="L572" s="1"/>
      <c r="M572" s="25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2"/>
    </row>
    <row r="573" spans="1:37" ht="13.2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25"/>
      <c r="L573" s="1"/>
      <c r="M573" s="25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2"/>
    </row>
    <row r="574" spans="1:37" ht="13.2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25"/>
      <c r="L574" s="1"/>
      <c r="M574" s="25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2"/>
    </row>
    <row r="575" spans="1:37" ht="13.2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25"/>
      <c r="L575" s="1"/>
      <c r="M575" s="25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2"/>
    </row>
    <row r="576" spans="1:37" ht="13.2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25"/>
      <c r="L576" s="1"/>
      <c r="M576" s="25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2"/>
    </row>
    <row r="577" spans="1:37" ht="13.2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25"/>
      <c r="L577" s="1"/>
      <c r="M577" s="25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2"/>
    </row>
    <row r="578" spans="1:37" ht="13.2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25"/>
      <c r="L578" s="1"/>
      <c r="M578" s="25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2"/>
    </row>
    <row r="579" spans="1:37" ht="13.2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25"/>
      <c r="L579" s="1"/>
      <c r="M579" s="25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2"/>
    </row>
    <row r="580" spans="1:37" ht="13.2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25"/>
      <c r="L580" s="1"/>
      <c r="M580" s="25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2"/>
    </row>
    <row r="581" spans="1:37" ht="13.2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25"/>
      <c r="L581" s="1"/>
      <c r="M581" s="25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2"/>
    </row>
    <row r="582" spans="1:37" ht="13.2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25"/>
      <c r="L582" s="1"/>
      <c r="M582" s="25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2"/>
    </row>
    <row r="583" spans="1:37" ht="13.2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25"/>
      <c r="L583" s="1"/>
      <c r="M583" s="25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2"/>
    </row>
    <row r="584" spans="1:37" ht="13.2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25"/>
      <c r="L584" s="1"/>
      <c r="M584" s="25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2"/>
    </row>
    <row r="585" spans="1:37" ht="13.2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25"/>
      <c r="L585" s="1"/>
      <c r="M585" s="25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2"/>
    </row>
    <row r="586" spans="1:37" ht="13.2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25"/>
      <c r="L586" s="1"/>
      <c r="M586" s="25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2"/>
    </row>
    <row r="587" spans="1:37" ht="13.2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25"/>
      <c r="L587" s="1"/>
      <c r="M587" s="25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2"/>
    </row>
    <row r="588" spans="1:37" ht="13.2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25"/>
      <c r="L588" s="1"/>
      <c r="M588" s="25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2"/>
    </row>
    <row r="589" spans="1:37" ht="13.2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25"/>
      <c r="L589" s="1"/>
      <c r="M589" s="25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2"/>
    </row>
    <row r="590" spans="1:37" ht="13.2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25"/>
      <c r="L590" s="1"/>
      <c r="M590" s="25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2"/>
    </row>
    <row r="591" spans="1:37" ht="13.2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25"/>
      <c r="L591" s="1"/>
      <c r="M591" s="25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2"/>
    </row>
    <row r="592" spans="1:37" ht="13.2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25"/>
      <c r="L592" s="1"/>
      <c r="M592" s="25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2"/>
    </row>
    <row r="593" spans="1:37" ht="13.2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25"/>
      <c r="L593" s="1"/>
      <c r="M593" s="25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2"/>
    </row>
    <row r="594" spans="1:37" ht="13.2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25"/>
      <c r="L594" s="1"/>
      <c r="M594" s="25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2"/>
    </row>
    <row r="595" spans="1:37" ht="13.2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25"/>
      <c r="L595" s="1"/>
      <c r="M595" s="25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2"/>
    </row>
    <row r="596" spans="1:37" ht="13.2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25"/>
      <c r="L596" s="1"/>
      <c r="M596" s="25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2"/>
    </row>
    <row r="597" spans="1:37" ht="13.2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25"/>
      <c r="L597" s="1"/>
      <c r="M597" s="25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2"/>
    </row>
    <row r="598" spans="1:37" ht="13.2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25"/>
      <c r="L598" s="1"/>
      <c r="M598" s="25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2"/>
    </row>
    <row r="599" spans="1:37" ht="13.2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25"/>
      <c r="L599" s="1"/>
      <c r="M599" s="25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2"/>
    </row>
    <row r="600" spans="1:37" ht="13.2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25"/>
      <c r="L600" s="1"/>
      <c r="M600" s="25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2"/>
    </row>
    <row r="601" spans="1:37" ht="13.2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25"/>
      <c r="L601" s="1"/>
      <c r="M601" s="25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2"/>
    </row>
    <row r="602" spans="1:37" ht="13.2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25"/>
      <c r="L602" s="1"/>
      <c r="M602" s="25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2"/>
    </row>
    <row r="603" spans="1:37" ht="13.2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25"/>
      <c r="L603" s="1"/>
      <c r="M603" s="25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2"/>
    </row>
    <row r="604" spans="1:37" ht="13.2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25"/>
      <c r="L604" s="1"/>
      <c r="M604" s="25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2"/>
    </row>
    <row r="605" spans="1:37" ht="13.2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25"/>
      <c r="L605" s="1"/>
      <c r="M605" s="25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2"/>
    </row>
    <row r="606" spans="1:37" ht="13.2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25"/>
      <c r="L606" s="1"/>
      <c r="M606" s="25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2"/>
    </row>
    <row r="607" spans="1:37" ht="13.2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25"/>
      <c r="L607" s="1"/>
      <c r="M607" s="25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2"/>
    </row>
    <row r="608" spans="1:37" ht="13.2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25"/>
      <c r="L608" s="1"/>
      <c r="M608" s="25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2"/>
    </row>
    <row r="609" spans="1:37" ht="13.2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25"/>
      <c r="L609" s="1"/>
      <c r="M609" s="25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2"/>
    </row>
    <row r="610" spans="1:37" ht="13.2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25"/>
      <c r="L610" s="1"/>
      <c r="M610" s="25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2"/>
    </row>
    <row r="611" spans="1:37" ht="13.2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25"/>
      <c r="L611" s="1"/>
      <c r="M611" s="25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2"/>
    </row>
    <row r="612" spans="1:37" ht="13.2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25"/>
      <c r="L612" s="1"/>
      <c r="M612" s="25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2"/>
    </row>
    <row r="613" spans="1:37" ht="13.2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25"/>
      <c r="L613" s="1"/>
      <c r="M613" s="25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2"/>
    </row>
    <row r="614" spans="1:37" ht="13.2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25"/>
      <c r="L614" s="1"/>
      <c r="M614" s="25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2"/>
    </row>
    <row r="615" spans="1:37" ht="13.2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25"/>
      <c r="L615" s="1"/>
      <c r="M615" s="25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2"/>
    </row>
    <row r="616" spans="1:37" ht="13.2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25"/>
      <c r="L616" s="1"/>
      <c r="M616" s="25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2"/>
    </row>
    <row r="617" spans="1:37" ht="13.2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25"/>
      <c r="L617" s="1"/>
      <c r="M617" s="25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2"/>
    </row>
    <row r="618" spans="1:37" ht="13.2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25"/>
      <c r="L618" s="1"/>
      <c r="M618" s="25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2"/>
    </row>
    <row r="619" spans="1:37" ht="13.2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25"/>
      <c r="L619" s="1"/>
      <c r="M619" s="25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2"/>
    </row>
    <row r="620" spans="1:37" ht="13.2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25"/>
      <c r="L620" s="1"/>
      <c r="M620" s="25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2"/>
    </row>
    <row r="621" spans="1:37" ht="13.2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25"/>
      <c r="L621" s="1"/>
      <c r="M621" s="25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2"/>
    </row>
    <row r="622" spans="1:37" ht="13.2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25"/>
      <c r="L622" s="1"/>
      <c r="M622" s="25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2"/>
    </row>
    <row r="623" spans="1:37" ht="13.2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25"/>
      <c r="L623" s="1"/>
      <c r="M623" s="25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2"/>
    </row>
    <row r="624" spans="1:37" ht="13.2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25"/>
      <c r="L624" s="1"/>
      <c r="M624" s="25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2"/>
    </row>
    <row r="625" spans="1:37" ht="13.2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25"/>
      <c r="L625" s="1"/>
      <c r="M625" s="25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2"/>
    </row>
    <row r="626" spans="1:37" ht="13.2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25"/>
      <c r="L626" s="1"/>
      <c r="M626" s="25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2"/>
    </row>
    <row r="627" spans="1:37" ht="13.2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25"/>
      <c r="L627" s="1"/>
      <c r="M627" s="25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2"/>
    </row>
    <row r="628" spans="1:37" ht="13.2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25"/>
      <c r="L628" s="1"/>
      <c r="M628" s="25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2"/>
    </row>
    <row r="629" spans="1:37" ht="13.2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25"/>
      <c r="L629" s="1"/>
      <c r="M629" s="25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2"/>
    </row>
    <row r="630" spans="1:37" ht="13.2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25"/>
      <c r="L630" s="1"/>
      <c r="M630" s="25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2"/>
    </row>
    <row r="631" spans="1:37" ht="13.2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25"/>
      <c r="L631" s="1"/>
      <c r="M631" s="25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2"/>
    </row>
    <row r="632" spans="1:37" ht="13.2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25"/>
      <c r="L632" s="1"/>
      <c r="M632" s="25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2"/>
    </row>
    <row r="633" spans="1:37" ht="13.2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25"/>
      <c r="L633" s="1"/>
      <c r="M633" s="25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2"/>
    </row>
    <row r="634" spans="1:37" ht="13.2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25"/>
      <c r="L634" s="1"/>
      <c r="M634" s="25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2"/>
    </row>
    <row r="635" spans="1:37" ht="13.2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25"/>
      <c r="L635" s="1"/>
      <c r="M635" s="25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2"/>
    </row>
    <row r="636" spans="1:37" ht="13.2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25"/>
      <c r="L636" s="1"/>
      <c r="M636" s="25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2"/>
    </row>
    <row r="637" spans="1:37" ht="13.2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25"/>
      <c r="L637" s="1"/>
      <c r="M637" s="25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2"/>
    </row>
    <row r="638" spans="1:37" ht="13.2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25"/>
      <c r="L638" s="1"/>
      <c r="M638" s="25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2"/>
    </row>
    <row r="639" spans="1:37" ht="13.2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25"/>
      <c r="L639" s="1"/>
      <c r="M639" s="25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2"/>
    </row>
    <row r="640" spans="1:37" ht="13.2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25"/>
      <c r="L640" s="1"/>
      <c r="M640" s="25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2"/>
    </row>
    <row r="641" spans="1:37" ht="13.2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25"/>
      <c r="L641" s="1"/>
      <c r="M641" s="25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2"/>
    </row>
    <row r="642" spans="1:37" ht="13.2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25"/>
      <c r="L642" s="1"/>
      <c r="M642" s="25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2"/>
    </row>
    <row r="643" spans="1:37" ht="13.2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25"/>
      <c r="L643" s="1"/>
      <c r="M643" s="25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2"/>
    </row>
    <row r="644" spans="1:37" ht="13.2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25"/>
      <c r="L644" s="1"/>
      <c r="M644" s="25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2"/>
    </row>
    <row r="645" spans="1:37" ht="13.2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25"/>
      <c r="L645" s="1"/>
      <c r="M645" s="25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2"/>
    </row>
    <row r="646" spans="1:37" ht="13.2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25"/>
      <c r="L646" s="1"/>
      <c r="M646" s="25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2"/>
    </row>
    <row r="647" spans="1:37" ht="13.2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25"/>
      <c r="L647" s="1"/>
      <c r="M647" s="25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2"/>
    </row>
    <row r="648" spans="1:37" ht="13.2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25"/>
      <c r="L648" s="1"/>
      <c r="M648" s="25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2"/>
    </row>
    <row r="649" spans="1:37" ht="13.2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25"/>
      <c r="L649" s="1"/>
      <c r="M649" s="25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2"/>
    </row>
    <row r="650" spans="1:37" ht="13.2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25"/>
      <c r="L650" s="1"/>
      <c r="M650" s="25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2"/>
    </row>
    <row r="651" spans="1:37" ht="13.2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25"/>
      <c r="L651" s="1"/>
      <c r="M651" s="25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2"/>
    </row>
    <row r="652" spans="1:37" ht="13.2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25"/>
      <c r="L652" s="1"/>
      <c r="M652" s="25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2"/>
    </row>
    <row r="653" spans="1:37" ht="13.2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25"/>
      <c r="L653" s="1"/>
      <c r="M653" s="25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2"/>
    </row>
    <row r="654" spans="1:37" ht="13.2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25"/>
      <c r="L654" s="1"/>
      <c r="M654" s="25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2"/>
    </row>
    <row r="655" spans="1:37" ht="13.2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25"/>
      <c r="L655" s="1"/>
      <c r="M655" s="25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2"/>
    </row>
    <row r="656" spans="1:37" ht="13.2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25"/>
      <c r="L656" s="1"/>
      <c r="M656" s="25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2"/>
    </row>
    <row r="657" spans="1:37" ht="13.2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25"/>
      <c r="L657" s="1"/>
      <c r="M657" s="25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2"/>
    </row>
    <row r="658" spans="1:37" ht="13.2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25"/>
      <c r="L658" s="1"/>
      <c r="M658" s="25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2"/>
    </row>
    <row r="659" spans="1:37" ht="13.2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25"/>
      <c r="L659" s="1"/>
      <c r="M659" s="25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2"/>
    </row>
    <row r="660" spans="1:37" ht="13.2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25"/>
      <c r="L660" s="1"/>
      <c r="M660" s="25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2"/>
    </row>
    <row r="661" spans="1:37" ht="13.2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25"/>
      <c r="L661" s="1"/>
      <c r="M661" s="25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2"/>
    </row>
    <row r="662" spans="1:37" ht="13.2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25"/>
      <c r="L662" s="1"/>
      <c r="M662" s="25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2"/>
    </row>
    <row r="663" spans="1:37" ht="13.2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25"/>
      <c r="L663" s="1"/>
      <c r="M663" s="25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2"/>
    </row>
    <row r="664" spans="1:37" ht="13.2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25"/>
      <c r="L664" s="1"/>
      <c r="M664" s="25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2"/>
    </row>
    <row r="665" spans="1:37" ht="13.2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25"/>
      <c r="L665" s="1"/>
      <c r="M665" s="25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2"/>
    </row>
    <row r="666" spans="1:37" ht="13.2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25"/>
      <c r="L666" s="1"/>
      <c r="M666" s="25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2"/>
    </row>
    <row r="667" spans="1:37" ht="13.2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25"/>
      <c r="L667" s="1"/>
      <c r="M667" s="25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2"/>
    </row>
    <row r="668" spans="1:37" ht="13.2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25"/>
      <c r="L668" s="1"/>
      <c r="M668" s="25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2"/>
    </row>
    <row r="669" spans="1:37" ht="13.2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25"/>
      <c r="L669" s="1"/>
      <c r="M669" s="25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2"/>
    </row>
    <row r="670" spans="1:37" ht="13.2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25"/>
      <c r="L670" s="1"/>
      <c r="M670" s="25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2"/>
    </row>
    <row r="671" spans="1:37" ht="13.2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25"/>
      <c r="L671" s="1"/>
      <c r="M671" s="25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2"/>
    </row>
    <row r="672" spans="1:37" ht="13.2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25"/>
      <c r="L672" s="1"/>
      <c r="M672" s="25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2"/>
    </row>
    <row r="673" spans="1:37" ht="13.2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25"/>
      <c r="L673" s="1"/>
      <c r="M673" s="25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2"/>
    </row>
    <row r="674" spans="1:37" ht="13.2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25"/>
      <c r="L674" s="1"/>
      <c r="M674" s="25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2"/>
    </row>
    <row r="675" spans="1:37" ht="13.2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25"/>
      <c r="L675" s="1"/>
      <c r="M675" s="25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2"/>
    </row>
    <row r="676" spans="1:37" ht="13.2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25"/>
      <c r="L676" s="1"/>
      <c r="M676" s="25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2"/>
    </row>
    <row r="677" spans="1:37" ht="13.2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25"/>
      <c r="L677" s="1"/>
      <c r="M677" s="25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2"/>
    </row>
    <row r="678" spans="1:37" ht="13.2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25"/>
      <c r="L678" s="1"/>
      <c r="M678" s="25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2"/>
    </row>
    <row r="679" spans="1:37" ht="13.2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25"/>
      <c r="L679" s="1"/>
      <c r="M679" s="25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2"/>
    </row>
    <row r="680" spans="1:37" ht="13.2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25"/>
      <c r="L680" s="1"/>
      <c r="M680" s="25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2"/>
    </row>
    <row r="681" spans="1:37" ht="13.2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25"/>
      <c r="L681" s="1"/>
      <c r="M681" s="25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2"/>
    </row>
    <row r="682" spans="1:37" ht="13.2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25"/>
      <c r="L682" s="1"/>
      <c r="M682" s="25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2"/>
    </row>
    <row r="683" spans="1:37" ht="13.2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25"/>
      <c r="L683" s="1"/>
      <c r="M683" s="25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2"/>
    </row>
    <row r="684" spans="1:37" ht="13.2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25"/>
      <c r="L684" s="1"/>
      <c r="M684" s="25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2"/>
    </row>
    <row r="685" spans="1:37" ht="13.2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25"/>
      <c r="L685" s="1"/>
      <c r="M685" s="25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2"/>
    </row>
    <row r="686" spans="1:37" ht="13.2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25"/>
      <c r="L686" s="1"/>
      <c r="M686" s="25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2"/>
    </row>
    <row r="687" spans="1:37" ht="13.2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25"/>
      <c r="L687" s="1"/>
      <c r="M687" s="25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2"/>
    </row>
    <row r="688" spans="1:37" ht="13.2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25"/>
      <c r="L688" s="1"/>
      <c r="M688" s="25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2"/>
    </row>
    <row r="689" spans="1:37" ht="13.2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25"/>
      <c r="L689" s="1"/>
      <c r="M689" s="25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2"/>
    </row>
    <row r="690" spans="1:37" ht="13.2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25"/>
      <c r="L690" s="1"/>
      <c r="M690" s="25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2"/>
    </row>
    <row r="691" spans="1:37" ht="13.2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25"/>
      <c r="L691" s="1"/>
      <c r="M691" s="25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2"/>
    </row>
    <row r="692" spans="1:37" ht="13.2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25"/>
      <c r="L692" s="1"/>
      <c r="M692" s="25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2"/>
    </row>
    <row r="693" spans="1:37" ht="13.2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25"/>
      <c r="L693" s="1"/>
      <c r="M693" s="25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2"/>
    </row>
    <row r="694" spans="1:37" ht="13.2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25"/>
      <c r="L694" s="1"/>
      <c r="M694" s="25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2"/>
    </row>
    <row r="695" spans="1:37" ht="13.2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25"/>
      <c r="L695" s="1"/>
      <c r="M695" s="25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2"/>
    </row>
    <row r="696" spans="1:37" ht="13.2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25"/>
      <c r="L696" s="1"/>
      <c r="M696" s="25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2"/>
    </row>
    <row r="697" spans="1:37" ht="13.2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25"/>
      <c r="L697" s="1"/>
      <c r="M697" s="25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2"/>
    </row>
    <row r="698" spans="1:37" ht="13.2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25"/>
      <c r="L698" s="1"/>
      <c r="M698" s="25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2"/>
    </row>
    <row r="699" spans="1:37" ht="13.2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25"/>
      <c r="L699" s="1"/>
      <c r="M699" s="25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2"/>
    </row>
    <row r="700" spans="1:37" ht="13.2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25"/>
      <c r="L700" s="1"/>
      <c r="M700" s="25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2"/>
    </row>
    <row r="701" spans="1:37" ht="13.2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25"/>
      <c r="L701" s="1"/>
      <c r="M701" s="25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2"/>
    </row>
    <row r="702" spans="1:37" ht="13.2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25"/>
      <c r="L702" s="1"/>
      <c r="M702" s="25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2"/>
    </row>
    <row r="703" spans="1:37" ht="13.2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25"/>
      <c r="L703" s="1"/>
      <c r="M703" s="25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2"/>
    </row>
    <row r="704" spans="1:37" ht="13.2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25"/>
      <c r="L704" s="1"/>
      <c r="M704" s="25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2"/>
    </row>
    <row r="705" spans="1:37" ht="13.2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25"/>
      <c r="L705" s="1"/>
      <c r="M705" s="25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2"/>
    </row>
    <row r="706" spans="1:37" ht="13.2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25"/>
      <c r="L706" s="1"/>
      <c r="M706" s="25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2"/>
    </row>
    <row r="707" spans="1:37" ht="13.2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25"/>
      <c r="L707" s="1"/>
      <c r="M707" s="25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2"/>
    </row>
    <row r="708" spans="1:37" ht="13.2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25"/>
      <c r="L708" s="1"/>
      <c r="M708" s="25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2"/>
    </row>
    <row r="709" spans="1:37" ht="13.2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25"/>
      <c r="L709" s="1"/>
      <c r="M709" s="25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2"/>
    </row>
    <row r="710" spans="1:37" ht="13.2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25"/>
      <c r="L710" s="1"/>
      <c r="M710" s="25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2"/>
    </row>
    <row r="711" spans="1:37" ht="13.2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25"/>
      <c r="L711" s="1"/>
      <c r="M711" s="25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2"/>
    </row>
    <row r="712" spans="1:37" ht="13.2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25"/>
      <c r="L712" s="1"/>
      <c r="M712" s="25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2"/>
    </row>
    <row r="713" spans="1:37" ht="13.2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25"/>
      <c r="L713" s="1"/>
      <c r="M713" s="25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2"/>
    </row>
    <row r="714" spans="1:37" ht="13.2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25"/>
      <c r="L714" s="1"/>
      <c r="M714" s="25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2"/>
    </row>
    <row r="715" spans="1:37" ht="13.2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25"/>
      <c r="L715" s="1"/>
      <c r="M715" s="25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2"/>
    </row>
    <row r="716" spans="1:37" ht="13.2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25"/>
      <c r="L716" s="1"/>
      <c r="M716" s="25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2"/>
    </row>
    <row r="717" spans="1:37" ht="13.2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25"/>
      <c r="L717" s="1"/>
      <c r="M717" s="25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2"/>
    </row>
    <row r="718" spans="1:37" ht="13.2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25"/>
      <c r="L718" s="1"/>
      <c r="M718" s="25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2"/>
    </row>
    <row r="719" spans="1:37" ht="13.2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25"/>
      <c r="L719" s="1"/>
      <c r="M719" s="25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2"/>
    </row>
    <row r="720" spans="1:37" ht="13.2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25"/>
      <c r="L720" s="1"/>
      <c r="M720" s="25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2"/>
    </row>
    <row r="721" spans="1:37" ht="13.2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25"/>
      <c r="L721" s="1"/>
      <c r="M721" s="25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2"/>
    </row>
    <row r="722" spans="1:37" ht="13.2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25"/>
      <c r="L722" s="1"/>
      <c r="M722" s="25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2"/>
    </row>
    <row r="723" spans="1:37" ht="13.2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25"/>
      <c r="L723" s="1"/>
      <c r="M723" s="25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2"/>
    </row>
    <row r="724" spans="1:37" ht="13.2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25"/>
      <c r="L724" s="1"/>
      <c r="M724" s="25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2"/>
    </row>
    <row r="725" spans="1:37" ht="13.2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25"/>
      <c r="L725" s="1"/>
      <c r="M725" s="25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2"/>
    </row>
    <row r="726" spans="1:37" ht="13.2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25"/>
      <c r="L726" s="1"/>
      <c r="M726" s="25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2"/>
    </row>
    <row r="727" spans="1:37" ht="13.2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25"/>
      <c r="L727" s="1"/>
      <c r="M727" s="25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2"/>
    </row>
    <row r="728" spans="1:37" ht="13.2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25"/>
      <c r="L728" s="1"/>
      <c r="M728" s="25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2"/>
    </row>
    <row r="729" spans="1:37" ht="13.2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25"/>
      <c r="L729" s="1"/>
      <c r="M729" s="25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2"/>
    </row>
    <row r="730" spans="1:37" ht="13.2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25"/>
      <c r="L730" s="1"/>
      <c r="M730" s="25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2"/>
    </row>
    <row r="731" spans="1:37" ht="13.2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25"/>
      <c r="L731" s="1"/>
      <c r="M731" s="25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2"/>
    </row>
    <row r="732" spans="1:37" ht="13.2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25"/>
      <c r="L732" s="1"/>
      <c r="M732" s="25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2"/>
    </row>
    <row r="733" spans="1:37" ht="13.2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25"/>
      <c r="L733" s="1"/>
      <c r="M733" s="25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2"/>
    </row>
    <row r="734" spans="1:37" ht="13.2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25"/>
      <c r="L734" s="1"/>
      <c r="M734" s="25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2"/>
    </row>
    <row r="735" spans="1:37" ht="13.2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25"/>
      <c r="L735" s="1"/>
      <c r="M735" s="25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2"/>
    </row>
    <row r="736" spans="1:37" ht="13.2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25"/>
      <c r="L736" s="1"/>
      <c r="M736" s="25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2"/>
    </row>
    <row r="737" spans="1:37" ht="13.2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25"/>
      <c r="L737" s="1"/>
      <c r="M737" s="25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2"/>
    </row>
    <row r="738" spans="1:37" ht="13.2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25"/>
      <c r="L738" s="1"/>
      <c r="M738" s="25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2"/>
    </row>
    <row r="739" spans="1:37" ht="13.2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25"/>
      <c r="L739" s="1"/>
      <c r="M739" s="25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2"/>
    </row>
    <row r="740" spans="1:37" ht="13.2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25"/>
      <c r="L740" s="1"/>
      <c r="M740" s="25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2"/>
    </row>
    <row r="741" spans="1:37" ht="13.2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25"/>
      <c r="L741" s="1"/>
      <c r="M741" s="25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2"/>
    </row>
    <row r="742" spans="1:37" ht="13.2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25"/>
      <c r="L742" s="1"/>
      <c r="M742" s="25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2"/>
    </row>
    <row r="743" spans="1:37" ht="13.2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25"/>
      <c r="L743" s="1"/>
      <c r="M743" s="25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2"/>
    </row>
    <row r="744" spans="1:37" ht="13.2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25"/>
      <c r="L744" s="1"/>
      <c r="M744" s="25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2"/>
    </row>
    <row r="745" spans="1:37" ht="13.2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25"/>
      <c r="L745" s="1"/>
      <c r="M745" s="25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2"/>
    </row>
    <row r="746" spans="1:37" ht="13.2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25"/>
      <c r="L746" s="1"/>
      <c r="M746" s="25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2"/>
    </row>
    <row r="747" spans="1:37" ht="13.2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25"/>
      <c r="L747" s="1"/>
      <c r="M747" s="25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2"/>
    </row>
    <row r="748" spans="1:37" ht="13.2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25"/>
      <c r="L748" s="1"/>
      <c r="M748" s="25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2"/>
    </row>
    <row r="749" spans="1:37" ht="13.2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25"/>
      <c r="L749" s="1"/>
      <c r="M749" s="25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2"/>
    </row>
    <row r="750" spans="1:37" ht="13.2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25"/>
      <c r="L750" s="1"/>
      <c r="M750" s="25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2"/>
    </row>
    <row r="751" spans="1:37" ht="13.2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25"/>
      <c r="L751" s="1"/>
      <c r="M751" s="25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2"/>
    </row>
    <row r="752" spans="1:37" ht="13.2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25"/>
      <c r="L752" s="1"/>
      <c r="M752" s="25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2"/>
    </row>
    <row r="753" spans="1:37" ht="13.2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25"/>
      <c r="L753" s="1"/>
      <c r="M753" s="25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2"/>
    </row>
    <row r="754" spans="1:37" ht="13.2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25"/>
      <c r="L754" s="1"/>
      <c r="M754" s="25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2"/>
    </row>
    <row r="755" spans="1:37" ht="13.2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25"/>
      <c r="L755" s="1"/>
      <c r="M755" s="25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2"/>
    </row>
    <row r="756" spans="1:37" ht="13.2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25"/>
      <c r="L756" s="1"/>
      <c r="M756" s="25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2"/>
    </row>
    <row r="757" spans="1:37" ht="13.2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25"/>
      <c r="L757" s="1"/>
      <c r="M757" s="25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2"/>
    </row>
    <row r="758" spans="1:37" ht="13.2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25"/>
      <c r="L758" s="1"/>
      <c r="M758" s="25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2"/>
    </row>
    <row r="759" spans="1:37" ht="13.2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25"/>
      <c r="L759" s="1"/>
      <c r="M759" s="25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2"/>
    </row>
    <row r="760" spans="1:37" ht="13.2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25"/>
      <c r="L760" s="1"/>
      <c r="M760" s="25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2"/>
    </row>
    <row r="761" spans="1:37" ht="13.2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25"/>
      <c r="L761" s="1"/>
      <c r="M761" s="25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2"/>
    </row>
    <row r="762" spans="1:37" ht="13.2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25"/>
      <c r="L762" s="1"/>
      <c r="M762" s="25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2"/>
    </row>
    <row r="763" spans="1:37" ht="13.2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25"/>
      <c r="L763" s="1"/>
      <c r="M763" s="25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2"/>
    </row>
    <row r="764" spans="1:37" ht="13.2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25"/>
      <c r="L764" s="1"/>
      <c r="M764" s="25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2"/>
    </row>
    <row r="765" spans="1:37" ht="13.2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25"/>
      <c r="L765" s="1"/>
      <c r="M765" s="25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2"/>
    </row>
    <row r="766" spans="1:37" ht="13.2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25"/>
      <c r="L766" s="1"/>
      <c r="M766" s="25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2"/>
    </row>
    <row r="767" spans="1:37" ht="13.2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25"/>
      <c r="L767" s="1"/>
      <c r="M767" s="25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2"/>
    </row>
    <row r="768" spans="1:37" ht="13.2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25"/>
      <c r="L768" s="1"/>
      <c r="M768" s="25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2"/>
    </row>
    <row r="769" spans="1:37" ht="13.2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25"/>
      <c r="L769" s="1"/>
      <c r="M769" s="25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2"/>
    </row>
    <row r="770" spans="1:37" ht="13.2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25"/>
      <c r="L770" s="1"/>
      <c r="M770" s="25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2"/>
    </row>
    <row r="771" spans="1:37" ht="13.2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25"/>
      <c r="L771" s="1"/>
      <c r="M771" s="25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2"/>
    </row>
    <row r="772" spans="1:37" ht="13.2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25"/>
      <c r="L772" s="1"/>
      <c r="M772" s="25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2"/>
    </row>
    <row r="773" spans="1:37" ht="13.2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25"/>
      <c r="L773" s="1"/>
      <c r="M773" s="25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2"/>
    </row>
    <row r="774" spans="1:37" ht="13.2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25"/>
      <c r="L774" s="1"/>
      <c r="M774" s="25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2"/>
    </row>
    <row r="775" spans="1:37" ht="13.2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25"/>
      <c r="L775" s="1"/>
      <c r="M775" s="25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2"/>
    </row>
    <row r="776" spans="1:37" ht="13.2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25"/>
      <c r="L776" s="1"/>
      <c r="M776" s="25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2"/>
    </row>
    <row r="777" spans="1:37" ht="13.2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25"/>
      <c r="L777" s="1"/>
      <c r="M777" s="25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2"/>
    </row>
    <row r="778" spans="1:37" ht="13.2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25"/>
      <c r="L778" s="1"/>
      <c r="M778" s="25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2"/>
    </row>
    <row r="779" spans="1:37" ht="13.2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25"/>
      <c r="L779" s="1"/>
      <c r="M779" s="25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2"/>
    </row>
    <row r="780" spans="1:37" ht="13.2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25"/>
      <c r="L780" s="1"/>
      <c r="M780" s="25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2"/>
    </row>
    <row r="781" spans="1:37" ht="13.2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25"/>
      <c r="L781" s="1"/>
      <c r="M781" s="25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2"/>
    </row>
    <row r="782" spans="1:37" ht="13.2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25"/>
      <c r="L782" s="1"/>
      <c r="M782" s="25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2"/>
    </row>
    <row r="783" spans="1:37" ht="13.2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25"/>
      <c r="L783" s="1"/>
      <c r="M783" s="25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2"/>
    </row>
    <row r="784" spans="1:37" ht="13.2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25"/>
      <c r="L784" s="1"/>
      <c r="M784" s="25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2"/>
    </row>
    <row r="785" spans="1:37" ht="13.2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25"/>
      <c r="L785" s="1"/>
      <c r="M785" s="25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2"/>
    </row>
    <row r="786" spans="1:37" ht="13.2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25"/>
      <c r="L786" s="1"/>
      <c r="M786" s="25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2"/>
    </row>
    <row r="787" spans="1:37" ht="13.2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25"/>
      <c r="L787" s="1"/>
      <c r="M787" s="25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2"/>
    </row>
    <row r="788" spans="1:37" ht="13.2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25"/>
      <c r="L788" s="1"/>
      <c r="M788" s="25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2"/>
    </row>
    <row r="789" spans="1:37" ht="13.2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25"/>
      <c r="L789" s="1"/>
      <c r="M789" s="25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2"/>
    </row>
    <row r="790" spans="1:37" ht="13.2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25"/>
      <c r="L790" s="1"/>
      <c r="M790" s="25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2"/>
    </row>
    <row r="791" spans="1:37" ht="13.2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25"/>
      <c r="L791" s="1"/>
      <c r="M791" s="25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2"/>
    </row>
    <row r="792" spans="1:37" ht="13.2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25"/>
      <c r="L792" s="1"/>
      <c r="M792" s="25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2"/>
    </row>
    <row r="793" spans="1:37" ht="13.2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25"/>
      <c r="L793" s="1"/>
      <c r="M793" s="25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2"/>
    </row>
    <row r="794" spans="1:37" ht="13.2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25"/>
      <c r="L794" s="1"/>
      <c r="M794" s="25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2"/>
    </row>
    <row r="795" spans="1:37" ht="13.2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25"/>
      <c r="L795" s="1"/>
      <c r="M795" s="25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2"/>
    </row>
    <row r="796" spans="1:37" ht="13.2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25"/>
      <c r="L796" s="1"/>
      <c r="M796" s="25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2"/>
    </row>
    <row r="797" spans="1:37" ht="13.2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25"/>
      <c r="L797" s="1"/>
      <c r="M797" s="25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2"/>
    </row>
    <row r="798" spans="1:37" ht="13.2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25"/>
      <c r="L798" s="1"/>
      <c r="M798" s="25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2"/>
    </row>
    <row r="799" spans="1:37" ht="13.2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25"/>
      <c r="L799" s="1"/>
      <c r="M799" s="25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2"/>
    </row>
    <row r="800" spans="1:37" ht="13.2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25"/>
      <c r="L800" s="1"/>
      <c r="M800" s="25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2"/>
    </row>
    <row r="801" spans="1:37" ht="13.2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25"/>
      <c r="L801" s="1"/>
      <c r="M801" s="25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2"/>
    </row>
    <row r="802" spans="1:37" ht="13.2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25"/>
      <c r="L802" s="1"/>
      <c r="M802" s="25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2"/>
    </row>
    <row r="803" spans="1:37" ht="13.2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25"/>
      <c r="L803" s="1"/>
      <c r="M803" s="25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2"/>
    </row>
    <row r="804" spans="1:37" ht="13.2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25"/>
      <c r="L804" s="1"/>
      <c r="M804" s="25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2"/>
    </row>
    <row r="805" spans="1:37" ht="13.2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25"/>
      <c r="L805" s="1"/>
      <c r="M805" s="25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2"/>
    </row>
    <row r="806" spans="1:37" ht="13.2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25"/>
      <c r="L806" s="1"/>
      <c r="M806" s="25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2"/>
    </row>
    <row r="807" spans="1:37" ht="13.2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25"/>
      <c r="L807" s="1"/>
      <c r="M807" s="25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2"/>
    </row>
    <row r="808" spans="1:37" ht="13.2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25"/>
      <c r="L808" s="1"/>
      <c r="M808" s="25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2"/>
    </row>
    <row r="809" spans="1:37" ht="13.2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25"/>
      <c r="L809" s="1"/>
      <c r="M809" s="25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2"/>
    </row>
    <row r="810" spans="1:37" ht="13.2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25"/>
      <c r="L810" s="1"/>
      <c r="M810" s="25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2"/>
    </row>
    <row r="811" spans="1:37" ht="13.2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25"/>
      <c r="L811" s="1"/>
      <c r="M811" s="25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2"/>
    </row>
    <row r="812" spans="1:37" ht="13.2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25"/>
      <c r="L812" s="1"/>
      <c r="M812" s="25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2"/>
    </row>
    <row r="813" spans="1:37" ht="13.2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25"/>
      <c r="L813" s="1"/>
      <c r="M813" s="25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2"/>
    </row>
    <row r="814" spans="1:37" ht="13.2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25"/>
      <c r="L814" s="1"/>
      <c r="M814" s="25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2"/>
    </row>
    <row r="815" spans="1:37" ht="13.2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25"/>
      <c r="L815" s="1"/>
      <c r="M815" s="25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2"/>
    </row>
    <row r="816" spans="1:37" ht="13.2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25"/>
      <c r="L816" s="1"/>
      <c r="M816" s="25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2"/>
    </row>
    <row r="817" spans="1:37" ht="13.2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25"/>
      <c r="L817" s="1"/>
      <c r="M817" s="25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2"/>
    </row>
    <row r="818" spans="1:37" ht="13.2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25"/>
      <c r="L818" s="1"/>
      <c r="M818" s="25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2"/>
    </row>
    <row r="819" spans="1:37" ht="13.2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25"/>
      <c r="L819" s="1"/>
      <c r="M819" s="25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2"/>
    </row>
    <row r="820" spans="1:37" ht="13.2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25"/>
      <c r="L820" s="1"/>
      <c r="M820" s="25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2"/>
    </row>
    <row r="821" spans="1:37" ht="13.2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25"/>
      <c r="L821" s="1"/>
      <c r="M821" s="25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2"/>
    </row>
    <row r="822" spans="1:37" ht="13.2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25"/>
      <c r="L822" s="1"/>
      <c r="M822" s="25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2"/>
    </row>
    <row r="823" spans="1:37" ht="13.2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25"/>
      <c r="L823" s="1"/>
      <c r="M823" s="25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2"/>
    </row>
    <row r="824" spans="1:37" ht="13.2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25"/>
      <c r="L824" s="1"/>
      <c r="M824" s="25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2"/>
    </row>
    <row r="825" spans="1:37" ht="13.2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25"/>
      <c r="L825" s="1"/>
      <c r="M825" s="25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2"/>
    </row>
    <row r="826" spans="1:37" ht="13.2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25"/>
      <c r="L826" s="1"/>
      <c r="M826" s="25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2"/>
    </row>
    <row r="827" spans="1:37" ht="13.2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25"/>
      <c r="L827" s="1"/>
      <c r="M827" s="25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2"/>
    </row>
    <row r="828" spans="1:37" ht="13.2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25"/>
      <c r="L828" s="1"/>
      <c r="M828" s="25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2"/>
    </row>
    <row r="829" spans="1:37" ht="13.2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25"/>
      <c r="L829" s="1"/>
      <c r="M829" s="25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2"/>
    </row>
    <row r="830" spans="1:37" ht="13.2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25"/>
      <c r="L830" s="1"/>
      <c r="M830" s="25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2"/>
    </row>
    <row r="831" spans="1:37" ht="13.2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25"/>
      <c r="L831" s="1"/>
      <c r="M831" s="25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2"/>
    </row>
    <row r="832" spans="1:37" ht="13.2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25"/>
      <c r="L832" s="1"/>
      <c r="M832" s="25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2"/>
    </row>
    <row r="833" spans="1:37" ht="13.2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25"/>
      <c r="L833" s="1"/>
      <c r="M833" s="25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2"/>
    </row>
    <row r="834" spans="1:37" ht="13.2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25"/>
      <c r="L834" s="1"/>
      <c r="M834" s="25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2"/>
    </row>
    <row r="835" spans="1:37" ht="13.2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25"/>
      <c r="L835" s="1"/>
      <c r="M835" s="25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2"/>
    </row>
    <row r="836" spans="1:37" ht="13.2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25"/>
      <c r="L836" s="1"/>
      <c r="M836" s="25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2"/>
    </row>
    <row r="837" spans="1:37" ht="13.2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25"/>
      <c r="L837" s="1"/>
      <c r="M837" s="25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2"/>
    </row>
    <row r="838" spans="1:37" ht="13.2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25"/>
      <c r="L838" s="1"/>
      <c r="M838" s="25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2"/>
    </row>
    <row r="839" spans="1:37" ht="13.2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25"/>
      <c r="L839" s="1"/>
      <c r="M839" s="25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2"/>
    </row>
    <row r="840" spans="1:37" ht="13.2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25"/>
      <c r="L840" s="1"/>
      <c r="M840" s="25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2"/>
    </row>
    <row r="841" spans="1:37" ht="13.2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25"/>
      <c r="L841" s="1"/>
      <c r="M841" s="25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2"/>
    </row>
    <row r="842" spans="1:37" ht="13.2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25"/>
      <c r="L842" s="1"/>
      <c r="M842" s="25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2"/>
    </row>
    <row r="843" spans="1:37" ht="13.2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25"/>
      <c r="L843" s="1"/>
      <c r="M843" s="25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2"/>
    </row>
    <row r="844" spans="1:37" ht="13.2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25"/>
      <c r="L844" s="1"/>
      <c r="M844" s="25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2"/>
    </row>
    <row r="845" spans="1:37" ht="13.2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25"/>
      <c r="L845" s="1"/>
      <c r="M845" s="25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2"/>
    </row>
    <row r="846" spans="1:37" ht="13.2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25"/>
      <c r="L846" s="1"/>
      <c r="M846" s="25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2"/>
    </row>
    <row r="847" spans="1:37" ht="13.2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25"/>
      <c r="L847" s="1"/>
      <c r="M847" s="25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2"/>
    </row>
    <row r="848" spans="1:37" ht="13.2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25"/>
      <c r="L848" s="1"/>
      <c r="M848" s="25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2"/>
    </row>
    <row r="849" spans="1:37" ht="13.2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25"/>
      <c r="L849" s="1"/>
      <c r="M849" s="25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2"/>
    </row>
    <row r="850" spans="1:37" ht="13.2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25"/>
      <c r="L850" s="1"/>
      <c r="M850" s="25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2"/>
    </row>
    <row r="851" spans="1:37" ht="13.2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25"/>
      <c r="L851" s="1"/>
      <c r="M851" s="25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2"/>
    </row>
    <row r="852" spans="1:37" ht="13.2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25"/>
      <c r="L852" s="1"/>
      <c r="M852" s="25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2"/>
    </row>
    <row r="853" spans="1:37" ht="13.2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25"/>
      <c r="L853" s="1"/>
      <c r="M853" s="25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2"/>
    </row>
    <row r="854" spans="1:37" ht="13.2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25"/>
      <c r="L854" s="1"/>
      <c r="M854" s="25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2"/>
    </row>
    <row r="855" spans="1:37" ht="13.2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25"/>
      <c r="L855" s="1"/>
      <c r="M855" s="25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2"/>
    </row>
    <row r="856" spans="1:37" ht="13.2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25"/>
      <c r="L856" s="1"/>
      <c r="M856" s="25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2"/>
    </row>
    <row r="857" spans="1:37" ht="13.2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25"/>
      <c r="L857" s="1"/>
      <c r="M857" s="25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2"/>
    </row>
    <row r="858" spans="1:37" ht="13.2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25"/>
      <c r="L858" s="1"/>
      <c r="M858" s="25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2"/>
    </row>
    <row r="859" spans="1:37" ht="13.2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25"/>
      <c r="L859" s="1"/>
      <c r="M859" s="25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2"/>
    </row>
    <row r="860" spans="1:37" ht="13.2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25"/>
      <c r="L860" s="1"/>
      <c r="M860" s="25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2"/>
    </row>
    <row r="861" spans="1:37" ht="13.2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25"/>
      <c r="L861" s="1"/>
      <c r="M861" s="25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2"/>
    </row>
    <row r="862" spans="1:37" ht="13.2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25"/>
      <c r="L862" s="1"/>
      <c r="M862" s="25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2"/>
    </row>
    <row r="863" spans="1:37" ht="13.2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25"/>
      <c r="L863" s="1"/>
      <c r="M863" s="25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2"/>
    </row>
    <row r="864" spans="1:37" ht="13.2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25"/>
      <c r="L864" s="1"/>
      <c r="M864" s="25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2"/>
    </row>
    <row r="865" spans="1:37" ht="13.2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25"/>
      <c r="L865" s="1"/>
      <c r="M865" s="25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2"/>
    </row>
    <row r="866" spans="1:37" ht="13.2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25"/>
      <c r="L866" s="1"/>
      <c r="M866" s="25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2"/>
    </row>
    <row r="867" spans="1:37" ht="13.2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25"/>
      <c r="L867" s="1"/>
      <c r="M867" s="25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2"/>
    </row>
    <row r="868" spans="1:37" ht="13.2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25"/>
      <c r="L868" s="1"/>
      <c r="M868" s="25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2"/>
    </row>
    <row r="869" spans="1:37" ht="13.2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25"/>
      <c r="L869" s="1"/>
      <c r="M869" s="25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2"/>
    </row>
    <row r="870" spans="1:37" ht="13.2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25"/>
      <c r="L870" s="1"/>
      <c r="M870" s="25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2"/>
    </row>
    <row r="871" spans="1:37" ht="13.2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25"/>
      <c r="L871" s="1"/>
      <c r="M871" s="25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2"/>
    </row>
    <row r="872" spans="1:37" ht="13.2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25"/>
      <c r="L872" s="1"/>
      <c r="M872" s="25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2"/>
    </row>
    <row r="873" spans="1:37" ht="13.2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25"/>
      <c r="L873" s="1"/>
      <c r="M873" s="25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2"/>
    </row>
    <row r="874" spans="1:37" ht="13.2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25"/>
      <c r="L874" s="1"/>
      <c r="M874" s="25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2"/>
    </row>
    <row r="875" spans="1:37" ht="13.2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25"/>
      <c r="L875" s="1"/>
      <c r="M875" s="25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2"/>
    </row>
    <row r="876" spans="1:37" ht="13.2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25"/>
      <c r="L876" s="1"/>
      <c r="M876" s="25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2"/>
    </row>
    <row r="877" spans="1:37" ht="13.2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25"/>
      <c r="L877" s="1"/>
      <c r="M877" s="25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2"/>
    </row>
    <row r="878" spans="1:37" ht="13.2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25"/>
      <c r="L878" s="1"/>
      <c r="M878" s="25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2"/>
    </row>
    <row r="879" spans="1:37" ht="13.2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25"/>
      <c r="L879" s="1"/>
      <c r="M879" s="25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2"/>
    </row>
    <row r="880" spans="1:37" ht="13.2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25"/>
      <c r="L880" s="1"/>
      <c r="M880" s="25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2"/>
    </row>
    <row r="881" spans="1:37" ht="13.2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25"/>
      <c r="L881" s="1"/>
      <c r="M881" s="25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2"/>
    </row>
    <row r="882" spans="1:37" ht="13.2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25"/>
      <c r="L882" s="1"/>
      <c r="M882" s="25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2"/>
    </row>
    <row r="883" spans="1:37" ht="13.2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25"/>
      <c r="L883" s="1"/>
      <c r="M883" s="25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2"/>
    </row>
    <row r="884" spans="1:37" ht="13.2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25"/>
      <c r="L884" s="1"/>
      <c r="M884" s="25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2"/>
    </row>
    <row r="885" spans="1:37" ht="13.2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25"/>
      <c r="L885" s="1"/>
      <c r="M885" s="25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2"/>
    </row>
    <row r="886" spans="1:37" ht="13.2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25"/>
      <c r="L886" s="1"/>
      <c r="M886" s="25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2"/>
    </row>
    <row r="887" spans="1:37" ht="13.2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25"/>
      <c r="L887" s="1"/>
      <c r="M887" s="25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2"/>
    </row>
    <row r="888" spans="1:37" ht="13.2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25"/>
      <c r="L888" s="1"/>
      <c r="M888" s="25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2"/>
    </row>
    <row r="889" spans="1:37" ht="13.2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25"/>
      <c r="L889" s="1"/>
      <c r="M889" s="25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2"/>
    </row>
    <row r="890" spans="1:37" ht="13.2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25"/>
      <c r="L890" s="1"/>
      <c r="M890" s="25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2"/>
    </row>
    <row r="891" spans="1:37" ht="13.2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25"/>
      <c r="L891" s="1"/>
      <c r="M891" s="25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2"/>
    </row>
    <row r="892" spans="1:37" ht="13.2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25"/>
      <c r="L892" s="1"/>
      <c r="M892" s="25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2"/>
    </row>
    <row r="893" spans="1:37" ht="13.2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25"/>
      <c r="L893" s="1"/>
      <c r="M893" s="25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2"/>
    </row>
    <row r="894" spans="1:37" ht="13.2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25"/>
      <c r="L894" s="1"/>
      <c r="M894" s="25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2"/>
    </row>
    <row r="895" spans="1:37" ht="13.2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25"/>
      <c r="L895" s="1"/>
      <c r="M895" s="25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2"/>
    </row>
    <row r="896" spans="1:37" ht="13.2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25"/>
      <c r="L896" s="1"/>
      <c r="M896" s="25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2"/>
    </row>
    <row r="897" spans="1:37" ht="13.2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25"/>
      <c r="L897" s="1"/>
      <c r="M897" s="25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2"/>
    </row>
    <row r="898" spans="1:37" ht="13.2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25"/>
      <c r="L898" s="1"/>
      <c r="M898" s="25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2"/>
    </row>
    <row r="899" spans="1:37" ht="13.2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25"/>
      <c r="L899" s="1"/>
      <c r="M899" s="25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2"/>
    </row>
    <row r="900" spans="1:37" ht="13.2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25"/>
      <c r="L900" s="1"/>
      <c r="M900" s="25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2"/>
    </row>
    <row r="901" spans="1:37" ht="13.2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25"/>
      <c r="L901" s="1"/>
      <c r="M901" s="25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2"/>
    </row>
    <row r="902" spans="1:37" ht="13.2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25"/>
      <c r="L902" s="1"/>
      <c r="M902" s="25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2"/>
    </row>
    <row r="903" spans="1:37" ht="13.2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25"/>
      <c r="L903" s="1"/>
      <c r="M903" s="25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2"/>
    </row>
    <row r="904" spans="1:37" ht="13.2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25"/>
      <c r="L904" s="1"/>
      <c r="M904" s="25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2"/>
    </row>
    <row r="905" spans="1:37" ht="13.2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25"/>
      <c r="L905" s="1"/>
      <c r="M905" s="25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2"/>
    </row>
    <row r="906" spans="1:37" ht="13.2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25"/>
      <c r="L906" s="1"/>
      <c r="M906" s="25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2"/>
    </row>
    <row r="907" spans="1:37" ht="13.2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25"/>
      <c r="L907" s="1"/>
      <c r="M907" s="25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2"/>
    </row>
    <row r="908" spans="1:37" ht="13.2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25"/>
      <c r="L908" s="1"/>
      <c r="M908" s="25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2"/>
    </row>
    <row r="909" spans="1:37" ht="13.2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25"/>
      <c r="L909" s="1"/>
      <c r="M909" s="25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2"/>
    </row>
    <row r="910" spans="1:37" ht="13.2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25"/>
      <c r="L910" s="1"/>
      <c r="M910" s="25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2"/>
    </row>
    <row r="911" spans="1:37" ht="13.2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25"/>
      <c r="L911" s="1"/>
      <c r="M911" s="25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2"/>
    </row>
    <row r="912" spans="1:37" ht="13.2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25"/>
      <c r="L912" s="1"/>
      <c r="M912" s="25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2"/>
    </row>
    <row r="913" spans="1:37" ht="13.2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25"/>
      <c r="L913" s="1"/>
      <c r="M913" s="25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2"/>
    </row>
    <row r="914" spans="1:37" ht="13.2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25"/>
      <c r="L914" s="1"/>
      <c r="M914" s="25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2"/>
    </row>
    <row r="915" spans="1:37" ht="13.2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25"/>
      <c r="L915" s="1"/>
      <c r="M915" s="25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2"/>
    </row>
    <row r="916" spans="1:37" ht="13.2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25"/>
      <c r="L916" s="1"/>
      <c r="M916" s="25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2"/>
    </row>
    <row r="917" spans="1:37" ht="13.2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25"/>
      <c r="L917" s="1"/>
      <c r="M917" s="25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2"/>
    </row>
    <row r="918" spans="1:37" ht="13.2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25"/>
      <c r="L918" s="1"/>
      <c r="M918" s="25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2"/>
    </row>
    <row r="919" spans="1:37" ht="13.2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25"/>
      <c r="L919" s="1"/>
      <c r="M919" s="25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2"/>
    </row>
    <row r="920" spans="1:37" ht="13.2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25"/>
      <c r="L920" s="1"/>
      <c r="M920" s="25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2"/>
    </row>
    <row r="921" spans="1:37" ht="13.2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25"/>
      <c r="L921" s="1"/>
      <c r="M921" s="25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2"/>
    </row>
    <row r="922" spans="1:37" ht="13.2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25"/>
      <c r="L922" s="1"/>
      <c r="M922" s="25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2"/>
    </row>
    <row r="923" spans="1:37" ht="13.2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25"/>
      <c r="L923" s="1"/>
      <c r="M923" s="25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2"/>
    </row>
    <row r="924" spans="1:37" ht="13.2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25"/>
      <c r="L924" s="1"/>
      <c r="M924" s="25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2"/>
    </row>
    <row r="925" spans="1:37" ht="13.2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25"/>
      <c r="L925" s="1"/>
      <c r="M925" s="25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2"/>
    </row>
    <row r="926" spans="1:37" ht="13.2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25"/>
      <c r="L926" s="1"/>
      <c r="M926" s="25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2"/>
    </row>
    <row r="927" spans="1:37" ht="13.2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25"/>
      <c r="L927" s="1"/>
      <c r="M927" s="25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2"/>
    </row>
    <row r="928" spans="1:37" ht="13.2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25"/>
      <c r="L928" s="1"/>
      <c r="M928" s="25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2"/>
    </row>
    <row r="929" spans="1:37" ht="13.2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25"/>
      <c r="L929" s="1"/>
      <c r="M929" s="25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2"/>
    </row>
    <row r="930" spans="1:37" ht="13.2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25"/>
      <c r="L930" s="1"/>
      <c r="M930" s="25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2"/>
    </row>
    <row r="931" spans="1:37" ht="13.2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25"/>
      <c r="L931" s="1"/>
      <c r="M931" s="25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2"/>
    </row>
    <row r="932" spans="1:37" ht="13.2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25"/>
      <c r="L932" s="1"/>
      <c r="M932" s="25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2"/>
    </row>
    <row r="933" spans="1:37" ht="13.2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25"/>
      <c r="L933" s="1"/>
      <c r="M933" s="25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2"/>
    </row>
    <row r="934" spans="1:37" ht="13.2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25"/>
      <c r="L934" s="1"/>
      <c r="M934" s="25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2"/>
    </row>
    <row r="935" spans="1:37" ht="13.2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25"/>
      <c r="L935" s="1"/>
      <c r="M935" s="25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2"/>
    </row>
    <row r="936" spans="1:37" ht="13.2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25"/>
      <c r="L936" s="1"/>
      <c r="M936" s="25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2"/>
    </row>
    <row r="937" spans="1:37" ht="13.2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25"/>
      <c r="L937" s="1"/>
      <c r="M937" s="25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2"/>
    </row>
    <row r="938" spans="1:37" ht="13.2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25"/>
      <c r="L938" s="1"/>
      <c r="M938" s="25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2"/>
    </row>
    <row r="939" spans="1:37" ht="13.2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25"/>
      <c r="L939" s="1"/>
      <c r="M939" s="25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2"/>
    </row>
    <row r="940" spans="1:37" ht="13.2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25"/>
      <c r="L940" s="1"/>
      <c r="M940" s="25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2"/>
    </row>
    <row r="941" spans="1:37" ht="13.2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25"/>
      <c r="L941" s="1"/>
      <c r="M941" s="25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2"/>
    </row>
    <row r="942" spans="1:37" ht="13.2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25"/>
      <c r="L942" s="1"/>
      <c r="M942" s="25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2"/>
    </row>
    <row r="943" spans="1:37" ht="13.2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25"/>
      <c r="L943" s="1"/>
      <c r="M943" s="25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2"/>
    </row>
    <row r="944" spans="1:37" ht="13.2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25"/>
      <c r="L944" s="1"/>
      <c r="M944" s="25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2"/>
    </row>
    <row r="945" spans="1:37" ht="13.2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25"/>
      <c r="L945" s="1"/>
      <c r="M945" s="25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2"/>
    </row>
    <row r="946" spans="1:37" ht="13.2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25"/>
      <c r="L946" s="1"/>
      <c r="M946" s="25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2"/>
    </row>
    <row r="947" spans="1:37" ht="13.2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25"/>
      <c r="L947" s="1"/>
      <c r="M947" s="25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2"/>
    </row>
    <row r="948" spans="1:37" ht="13.2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25"/>
      <c r="L948" s="1"/>
      <c r="M948" s="25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2"/>
    </row>
    <row r="949" spans="1:37" ht="13.2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25"/>
      <c r="L949" s="1"/>
      <c r="M949" s="25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2"/>
    </row>
    <row r="950" spans="1:37" ht="13.2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25"/>
      <c r="L950" s="1"/>
      <c r="M950" s="25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2"/>
    </row>
    <row r="951" spans="1:37" ht="13.2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25"/>
      <c r="L951" s="1"/>
      <c r="M951" s="25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2"/>
    </row>
    <row r="952" spans="1:37" ht="13.2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25"/>
      <c r="L952" s="1"/>
      <c r="M952" s="25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2"/>
    </row>
    <row r="953" spans="1:37" ht="13.2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25"/>
      <c r="L953" s="1"/>
      <c r="M953" s="25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2"/>
    </row>
    <row r="954" spans="1:37" ht="13.2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25"/>
      <c r="L954" s="1"/>
      <c r="M954" s="25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2"/>
    </row>
    <row r="955" spans="1:37" ht="13.2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25"/>
      <c r="L955" s="1"/>
      <c r="M955" s="25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2"/>
    </row>
    <row r="956" spans="1:37" ht="13.2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25"/>
      <c r="L956" s="1"/>
      <c r="M956" s="25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2"/>
    </row>
    <row r="957" spans="1:37" ht="13.2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25"/>
      <c r="L957" s="1"/>
      <c r="M957" s="25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2"/>
    </row>
    <row r="958" spans="1:37" ht="13.2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25"/>
      <c r="L958" s="1"/>
      <c r="M958" s="25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2"/>
    </row>
    <row r="959" spans="1:37" ht="13.2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25"/>
      <c r="L959" s="1"/>
      <c r="M959" s="25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2"/>
    </row>
    <row r="960" spans="1:37" ht="13.2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25"/>
      <c r="L960" s="1"/>
      <c r="M960" s="25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2"/>
    </row>
    <row r="961" spans="1:37" ht="13.2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25"/>
      <c r="L961" s="1"/>
      <c r="M961" s="25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2"/>
    </row>
    <row r="962" spans="1:37" ht="13.2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25"/>
      <c r="L962" s="1"/>
      <c r="M962" s="25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2"/>
    </row>
    <row r="963" spans="1:37" ht="13.2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25"/>
      <c r="L963" s="1"/>
      <c r="M963" s="25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2"/>
    </row>
    <row r="964" spans="1:37" ht="13.2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25"/>
      <c r="L964" s="1"/>
      <c r="M964" s="25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2"/>
    </row>
    <row r="965" spans="1:37" ht="13.2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25"/>
      <c r="L965" s="1"/>
      <c r="M965" s="25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2"/>
    </row>
    <row r="966" spans="1:37" ht="13.2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25"/>
      <c r="L966" s="1"/>
      <c r="M966" s="25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2"/>
    </row>
    <row r="967" spans="1:37" ht="13.2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25"/>
      <c r="L967" s="1"/>
      <c r="M967" s="25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2"/>
    </row>
    <row r="968" spans="1:37" ht="13.2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25"/>
      <c r="L968" s="1"/>
      <c r="M968" s="25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2"/>
    </row>
    <row r="969" spans="1:37" ht="13.2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25"/>
      <c r="L969" s="1"/>
      <c r="M969" s="25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2"/>
    </row>
    <row r="970" spans="1:37" ht="13.2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25"/>
      <c r="L970" s="1"/>
      <c r="M970" s="25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2"/>
    </row>
    <row r="971" spans="1:37" ht="13.2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25"/>
      <c r="L971" s="1"/>
      <c r="M971" s="25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2"/>
    </row>
    <row r="972" spans="1:37" ht="13.2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25"/>
      <c r="L972" s="1"/>
      <c r="M972" s="25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2"/>
    </row>
    <row r="973" spans="1:37" ht="13.2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25"/>
      <c r="L973" s="1"/>
      <c r="M973" s="25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2"/>
    </row>
    <row r="974" spans="1:37" ht="13.2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25"/>
      <c r="L974" s="1"/>
      <c r="M974" s="25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2"/>
    </row>
    <row r="975" spans="1:37" ht="13.2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25"/>
      <c r="L975" s="1"/>
      <c r="M975" s="25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2"/>
    </row>
    <row r="976" spans="1:37" ht="13.2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25"/>
      <c r="L976" s="1"/>
      <c r="M976" s="25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2"/>
    </row>
    <row r="977" spans="1:37" ht="13.2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25"/>
      <c r="L977" s="1"/>
      <c r="M977" s="25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2"/>
    </row>
    <row r="978" spans="1:37" ht="13.2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25"/>
      <c r="L978" s="1"/>
      <c r="M978" s="25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2"/>
    </row>
    <row r="979" spans="1:37" ht="13.2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25"/>
      <c r="L979" s="1"/>
      <c r="M979" s="25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2"/>
    </row>
    <row r="980" spans="1:37" ht="13.2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25"/>
      <c r="L980" s="1"/>
      <c r="M980" s="25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2"/>
    </row>
    <row r="981" spans="1:37" ht="13.2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25"/>
      <c r="L981" s="1"/>
      <c r="M981" s="25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2"/>
    </row>
    <row r="982" spans="1:37" ht="13.2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25"/>
      <c r="L982" s="1"/>
      <c r="M982" s="25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2"/>
    </row>
    <row r="983" spans="1:37" ht="13.2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25"/>
      <c r="L983" s="1"/>
      <c r="M983" s="25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2"/>
    </row>
    <row r="984" spans="1:37" ht="13.2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25"/>
      <c r="L984" s="1"/>
      <c r="M984" s="25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2"/>
    </row>
    <row r="985" spans="1:37" ht="13.2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25"/>
      <c r="L985" s="1"/>
      <c r="M985" s="25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2"/>
    </row>
    <row r="986" spans="1:37" ht="13.2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25"/>
      <c r="L986" s="1"/>
      <c r="M986" s="25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2"/>
    </row>
    <row r="987" spans="1:37" ht="13.2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25"/>
      <c r="L987" s="1"/>
      <c r="M987" s="25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2"/>
    </row>
    <row r="988" spans="1:37" ht="13.2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25"/>
      <c r="L988" s="1"/>
      <c r="M988" s="25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2"/>
    </row>
    <row r="989" spans="1:37" ht="13.2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25"/>
      <c r="L989" s="1"/>
      <c r="M989" s="25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2"/>
    </row>
    <row r="990" spans="1:37" ht="13.2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25"/>
      <c r="L990" s="1"/>
      <c r="M990" s="25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2"/>
    </row>
    <row r="991" spans="1:37" ht="13.2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25"/>
      <c r="L991" s="1"/>
      <c r="M991" s="25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2"/>
    </row>
    <row r="992" spans="1:37" ht="13.2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25"/>
      <c r="L992" s="1"/>
      <c r="M992" s="25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2"/>
    </row>
    <row r="993" spans="1:37" ht="13.2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25"/>
      <c r="L993" s="1"/>
      <c r="M993" s="25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2"/>
    </row>
    <row r="994" spans="1:37" ht="13.2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25"/>
      <c r="L994" s="1"/>
      <c r="M994" s="25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2"/>
    </row>
    <row r="995" spans="1:37" ht="13.2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25"/>
      <c r="L995" s="1"/>
      <c r="M995" s="25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2"/>
    </row>
  </sheetData>
  <mergeCells count="793">
    <mergeCell ref="R2:S4"/>
    <mergeCell ref="T3:T4"/>
    <mergeCell ref="F2:G4"/>
    <mergeCell ref="J2:K4"/>
    <mergeCell ref="N2:O4"/>
    <mergeCell ref="H3:H4"/>
    <mergeCell ref="L3:L4"/>
    <mergeCell ref="P3:P4"/>
    <mergeCell ref="L6:L7"/>
    <mergeCell ref="M6:M7"/>
    <mergeCell ref="N6:N7"/>
    <mergeCell ref="O6:O7"/>
    <mergeCell ref="P6:P7"/>
    <mergeCell ref="Q6:Q7"/>
    <mergeCell ref="R6:R7"/>
    <mergeCell ref="S6:S7"/>
    <mergeCell ref="T6:T7"/>
    <mergeCell ref="U6:U7"/>
    <mergeCell ref="V6:V7"/>
    <mergeCell ref="W6:W7"/>
    <mergeCell ref="X6:X7"/>
    <mergeCell ref="Y6:Y7"/>
    <mergeCell ref="AG6:AG7"/>
    <mergeCell ref="AH6:AH7"/>
    <mergeCell ref="AI6:AI7"/>
    <mergeCell ref="AJ6:AJ7"/>
    <mergeCell ref="Z6:Z7"/>
    <mergeCell ref="AA6:AA7"/>
    <mergeCell ref="AB6:AB7"/>
    <mergeCell ref="AC6:AC7"/>
    <mergeCell ref="AD6:AD7"/>
    <mergeCell ref="AE6:AE7"/>
    <mergeCell ref="AF6:AF7"/>
    <mergeCell ref="B6:E7"/>
    <mergeCell ref="F6:F7"/>
    <mergeCell ref="G6:G7"/>
    <mergeCell ref="H6:H7"/>
    <mergeCell ref="I6:I7"/>
    <mergeCell ref="J6:J7"/>
    <mergeCell ref="K6:K7"/>
    <mergeCell ref="Z11:Z12"/>
    <mergeCell ref="AA11:AA12"/>
    <mergeCell ref="B8:E9"/>
    <mergeCell ref="F8:F9"/>
    <mergeCell ref="G8:G9"/>
    <mergeCell ref="H8:H9"/>
    <mergeCell ref="I8:I9"/>
    <mergeCell ref="J8:J9"/>
    <mergeCell ref="K8:K9"/>
    <mergeCell ref="N10:O10"/>
    <mergeCell ref="Q10:R10"/>
    <mergeCell ref="Y10:AA10"/>
    <mergeCell ref="L8:L9"/>
    <mergeCell ref="M8:M9"/>
    <mergeCell ref="N8:N9"/>
    <mergeCell ref="O8:O9"/>
    <mergeCell ref="P8:P9"/>
    <mergeCell ref="Y13:AA13"/>
    <mergeCell ref="S11:S12"/>
    <mergeCell ref="T11:T12"/>
    <mergeCell ref="U11:U12"/>
    <mergeCell ref="V11:V12"/>
    <mergeCell ref="W11:W12"/>
    <mergeCell ref="X11:X12"/>
    <mergeCell ref="Y11:Y12"/>
    <mergeCell ref="AI11:AI12"/>
    <mergeCell ref="AJ11:AJ12"/>
    <mergeCell ref="AB11:AB12"/>
    <mergeCell ref="AC11:AC12"/>
    <mergeCell ref="AD11:AD12"/>
    <mergeCell ref="AE11:AE12"/>
    <mergeCell ref="AF11:AF12"/>
    <mergeCell ref="AG11:AG12"/>
    <mergeCell ref="AH11:AH12"/>
    <mergeCell ref="AG8:AG9"/>
    <mergeCell ref="AH8:AH9"/>
    <mergeCell ref="AI8:AI9"/>
    <mergeCell ref="AJ8:AJ9"/>
    <mergeCell ref="AB8:AB9"/>
    <mergeCell ref="AC8:AC9"/>
    <mergeCell ref="AD8:AD9"/>
    <mergeCell ref="AE8:AE9"/>
    <mergeCell ref="AF8:AF9"/>
    <mergeCell ref="Q8:Q9"/>
    <mergeCell ref="R8:R9"/>
    <mergeCell ref="B10:E10"/>
    <mergeCell ref="F10:G10"/>
    <mergeCell ref="B11:E12"/>
    <mergeCell ref="F11:F12"/>
    <mergeCell ref="G11:G12"/>
    <mergeCell ref="H11:H12"/>
    <mergeCell ref="I11:I12"/>
    <mergeCell ref="Q11:Q12"/>
    <mergeCell ref="R11:R12"/>
    <mergeCell ref="S8:S9"/>
    <mergeCell ref="T8:T9"/>
    <mergeCell ref="U8:U9"/>
    <mergeCell ref="V8:V9"/>
    <mergeCell ref="W8:W9"/>
    <mergeCell ref="X8:X9"/>
    <mergeCell ref="Y8:Y9"/>
    <mergeCell ref="Z8:Z9"/>
    <mergeCell ref="AA8:AA9"/>
    <mergeCell ref="Q14:Q15"/>
    <mergeCell ref="R14:R15"/>
    <mergeCell ref="S14:S15"/>
    <mergeCell ref="T14:T15"/>
    <mergeCell ref="U14:U15"/>
    <mergeCell ref="V14:V15"/>
    <mergeCell ref="W14:W15"/>
    <mergeCell ref="J14:J15"/>
    <mergeCell ref="K14:K15"/>
    <mergeCell ref="L14:L15"/>
    <mergeCell ref="M14:M15"/>
    <mergeCell ref="N14:N15"/>
    <mergeCell ref="O14:O15"/>
    <mergeCell ref="P14:P15"/>
    <mergeCell ref="Q19:R19"/>
    <mergeCell ref="N19:O19"/>
    <mergeCell ref="AE17:AE18"/>
    <mergeCell ref="AF17:AF18"/>
    <mergeCell ref="X17:X18"/>
    <mergeCell ref="Y17:Y18"/>
    <mergeCell ref="Z17:Z18"/>
    <mergeCell ref="AA17:AA18"/>
    <mergeCell ref="AB17:AB18"/>
    <mergeCell ref="AC17:AC18"/>
    <mergeCell ref="AD17:AD18"/>
    <mergeCell ref="Q20:Q21"/>
    <mergeCell ref="R20:R21"/>
    <mergeCell ref="S20:S21"/>
    <mergeCell ref="T20:T21"/>
    <mergeCell ref="U20:U21"/>
    <mergeCell ref="V20:V21"/>
    <mergeCell ref="W20:W21"/>
    <mergeCell ref="J20:J21"/>
    <mergeCell ref="K20:K21"/>
    <mergeCell ref="L20:L21"/>
    <mergeCell ref="M20:M21"/>
    <mergeCell ref="N20:N21"/>
    <mergeCell ref="O20:O21"/>
    <mergeCell ref="P20:P21"/>
    <mergeCell ref="Y25:AA25"/>
    <mergeCell ref="Q26:Q27"/>
    <mergeCell ref="R26:R27"/>
    <mergeCell ref="S26:S27"/>
    <mergeCell ref="T26:T27"/>
    <mergeCell ref="J26:J27"/>
    <mergeCell ref="K26:K27"/>
    <mergeCell ref="Q23:Q24"/>
    <mergeCell ref="R23:R24"/>
    <mergeCell ref="Q25:R25"/>
    <mergeCell ref="J23:J24"/>
    <mergeCell ref="K23:K24"/>
    <mergeCell ref="L23:L24"/>
    <mergeCell ref="M23:M24"/>
    <mergeCell ref="N23:N24"/>
    <mergeCell ref="O23:O24"/>
    <mergeCell ref="P23:P24"/>
    <mergeCell ref="N25:O25"/>
    <mergeCell ref="B25:E25"/>
    <mergeCell ref="F25:G25"/>
    <mergeCell ref="B26:E27"/>
    <mergeCell ref="F26:F27"/>
    <mergeCell ref="G26:G27"/>
    <mergeCell ref="H26:H27"/>
    <mergeCell ref="I26:I27"/>
    <mergeCell ref="B28:E28"/>
    <mergeCell ref="F28:G28"/>
    <mergeCell ref="B29:E30"/>
    <mergeCell ref="F29:F30"/>
    <mergeCell ref="G29:G30"/>
    <mergeCell ref="H29:H30"/>
    <mergeCell ref="I29:I30"/>
    <mergeCell ref="N28:O28"/>
    <mergeCell ref="Q28:R28"/>
    <mergeCell ref="S29:S30"/>
    <mergeCell ref="T29:T30"/>
    <mergeCell ref="Q29:Q30"/>
    <mergeCell ref="R29:R30"/>
    <mergeCell ref="AI29:AI30"/>
    <mergeCell ref="AE26:AE27"/>
    <mergeCell ref="AF26:AF27"/>
    <mergeCell ref="AG26:AG27"/>
    <mergeCell ref="AH26:AH27"/>
    <mergeCell ref="AI26:AI27"/>
    <mergeCell ref="U26:U27"/>
    <mergeCell ref="V26:V27"/>
    <mergeCell ref="W26:W27"/>
    <mergeCell ref="X26:X27"/>
    <mergeCell ref="Y26:Y27"/>
    <mergeCell ref="Z26:Z27"/>
    <mergeCell ref="AA26:AA27"/>
    <mergeCell ref="AB26:AB27"/>
    <mergeCell ref="AC26:AC27"/>
    <mergeCell ref="AD26:AD27"/>
    <mergeCell ref="Y28:AA28"/>
    <mergeCell ref="AJ26:AJ27"/>
    <mergeCell ref="AG29:AG30"/>
    <mergeCell ref="AJ29:AJ30"/>
    <mergeCell ref="AE35:AE36"/>
    <mergeCell ref="AF35:AF36"/>
    <mergeCell ref="X35:X36"/>
    <mergeCell ref="Y35:Y36"/>
    <mergeCell ref="Z35:Z36"/>
    <mergeCell ref="AA35:AA36"/>
    <mergeCell ref="AB35:AB36"/>
    <mergeCell ref="AC35:AC36"/>
    <mergeCell ref="AD35:AD36"/>
    <mergeCell ref="X32:X33"/>
    <mergeCell ref="Y32:Y33"/>
    <mergeCell ref="Z32:Z33"/>
    <mergeCell ref="AA32:AA33"/>
    <mergeCell ref="AB32:AB33"/>
    <mergeCell ref="AC32:AC33"/>
    <mergeCell ref="AD32:AD33"/>
    <mergeCell ref="Y34:AA34"/>
    <mergeCell ref="AJ32:AJ33"/>
    <mergeCell ref="AJ35:AJ36"/>
    <mergeCell ref="Y31:AA31"/>
    <mergeCell ref="AH29:AH30"/>
    <mergeCell ref="Q31:R31"/>
    <mergeCell ref="J29:J30"/>
    <mergeCell ref="K29:K30"/>
    <mergeCell ref="L29:L30"/>
    <mergeCell ref="M29:M30"/>
    <mergeCell ref="N29:N30"/>
    <mergeCell ref="O29:O30"/>
    <mergeCell ref="P29:P30"/>
    <mergeCell ref="N31:O31"/>
    <mergeCell ref="B31:E31"/>
    <mergeCell ref="F31:G31"/>
    <mergeCell ref="B32:E33"/>
    <mergeCell ref="F32:F33"/>
    <mergeCell ref="G32:G33"/>
    <mergeCell ref="H32:H33"/>
    <mergeCell ref="I32:I33"/>
    <mergeCell ref="B34:E34"/>
    <mergeCell ref="F34:G34"/>
    <mergeCell ref="B35:E36"/>
    <mergeCell ref="F35:F36"/>
    <mergeCell ref="G35:G36"/>
    <mergeCell ref="H35:H36"/>
    <mergeCell ref="I35:I36"/>
    <mergeCell ref="N34:O34"/>
    <mergeCell ref="Q34:R34"/>
    <mergeCell ref="S35:S36"/>
    <mergeCell ref="T35:T36"/>
    <mergeCell ref="Q35:Q36"/>
    <mergeCell ref="R35:R36"/>
    <mergeCell ref="U35:U36"/>
    <mergeCell ref="V35:V36"/>
    <mergeCell ref="W35:W36"/>
    <mergeCell ref="AH35:AH36"/>
    <mergeCell ref="AI35:AI36"/>
    <mergeCell ref="AE32:AE33"/>
    <mergeCell ref="AF32:AF33"/>
    <mergeCell ref="AG32:AG33"/>
    <mergeCell ref="AH32:AH33"/>
    <mergeCell ref="AI32:AI33"/>
    <mergeCell ref="AG35:AG36"/>
    <mergeCell ref="Q13:R13"/>
    <mergeCell ref="J11:J12"/>
    <mergeCell ref="K11:K12"/>
    <mergeCell ref="L11:L12"/>
    <mergeCell ref="M11:M12"/>
    <mergeCell ref="N11:N12"/>
    <mergeCell ref="O11:O12"/>
    <mergeCell ref="P11:P12"/>
    <mergeCell ref="N13:O13"/>
    <mergeCell ref="B13:E13"/>
    <mergeCell ref="F13:G13"/>
    <mergeCell ref="B14:E15"/>
    <mergeCell ref="F14:F15"/>
    <mergeCell ref="G14:G15"/>
    <mergeCell ref="H14:H15"/>
    <mergeCell ref="I14:I15"/>
    <mergeCell ref="B16:E16"/>
    <mergeCell ref="F16:G16"/>
    <mergeCell ref="B17:E18"/>
    <mergeCell ref="F17:F18"/>
    <mergeCell ref="G17:G18"/>
    <mergeCell ref="H17:H18"/>
    <mergeCell ref="I17:I18"/>
    <mergeCell ref="N16:O16"/>
    <mergeCell ref="Q16:R16"/>
    <mergeCell ref="S17:S18"/>
    <mergeCell ref="T17:T18"/>
    <mergeCell ref="Q17:Q18"/>
    <mergeCell ref="R17:R18"/>
    <mergeCell ref="J17:J18"/>
    <mergeCell ref="K17:K18"/>
    <mergeCell ref="L17:L18"/>
    <mergeCell ref="M17:M18"/>
    <mergeCell ref="N17:N18"/>
    <mergeCell ref="O17:O18"/>
    <mergeCell ref="P17:P18"/>
    <mergeCell ref="U17:U18"/>
    <mergeCell ref="V17:V18"/>
    <mergeCell ref="W17:W18"/>
    <mergeCell ref="AH17:AH18"/>
    <mergeCell ref="AI17:AI18"/>
    <mergeCell ref="AE14:AE15"/>
    <mergeCell ref="AF14:AF15"/>
    <mergeCell ref="AG14:AG15"/>
    <mergeCell ref="AH14:AH15"/>
    <mergeCell ref="AI14:AI15"/>
    <mergeCell ref="X14:X15"/>
    <mergeCell ref="Y14:Y15"/>
    <mergeCell ref="Z14:Z15"/>
    <mergeCell ref="AA14:AA15"/>
    <mergeCell ref="AB14:AB15"/>
    <mergeCell ref="AC14:AC15"/>
    <mergeCell ref="AD14:AD15"/>
    <mergeCell ref="Y16:AA16"/>
    <mergeCell ref="AJ14:AJ15"/>
    <mergeCell ref="AG17:AG18"/>
    <mergeCell ref="AJ17:AJ18"/>
    <mergeCell ref="AE23:AE24"/>
    <mergeCell ref="AF23:AF24"/>
    <mergeCell ref="X23:X24"/>
    <mergeCell ref="Y23:Y24"/>
    <mergeCell ref="Z23:Z24"/>
    <mergeCell ref="AA23:AA24"/>
    <mergeCell ref="AB23:AB24"/>
    <mergeCell ref="AC23:AC24"/>
    <mergeCell ref="AD23:AD24"/>
    <mergeCell ref="X20:X21"/>
    <mergeCell ref="Y20:Y21"/>
    <mergeCell ref="Z20:Z21"/>
    <mergeCell ref="AA20:AA21"/>
    <mergeCell ref="AB20:AB21"/>
    <mergeCell ref="AC20:AC21"/>
    <mergeCell ref="AD20:AD21"/>
    <mergeCell ref="Y22:AA22"/>
    <mergeCell ref="AJ20:AJ21"/>
    <mergeCell ref="AJ23:AJ24"/>
    <mergeCell ref="Y19:AA19"/>
    <mergeCell ref="B19:E19"/>
    <mergeCell ref="F19:G19"/>
    <mergeCell ref="B20:E21"/>
    <mergeCell ref="F20:F21"/>
    <mergeCell ref="G20:G21"/>
    <mergeCell ref="H20:H21"/>
    <mergeCell ref="I20:I21"/>
    <mergeCell ref="B22:E22"/>
    <mergeCell ref="F22:G22"/>
    <mergeCell ref="B23:E24"/>
    <mergeCell ref="F23:F24"/>
    <mergeCell ref="G23:G24"/>
    <mergeCell ref="H23:H24"/>
    <mergeCell ref="I23:I24"/>
    <mergeCell ref="N22:O22"/>
    <mergeCell ref="Q22:R22"/>
    <mergeCell ref="S23:S24"/>
    <mergeCell ref="T23:T24"/>
    <mergeCell ref="U23:U24"/>
    <mergeCell ref="V23:V24"/>
    <mergeCell ref="W23:W24"/>
    <mergeCell ref="AH23:AH24"/>
    <mergeCell ref="AI23:AI24"/>
    <mergeCell ref="AE20:AE21"/>
    <mergeCell ref="AF20:AF21"/>
    <mergeCell ref="AG20:AG21"/>
    <mergeCell ref="AH20:AH21"/>
    <mergeCell ref="AI20:AI21"/>
    <mergeCell ref="AG23:AG24"/>
    <mergeCell ref="L26:L27"/>
    <mergeCell ref="M26:M27"/>
    <mergeCell ref="N26:N27"/>
    <mergeCell ref="O26:O27"/>
    <mergeCell ref="P26:P27"/>
    <mergeCell ref="AE29:AE30"/>
    <mergeCell ref="AF29:AF30"/>
    <mergeCell ref="X29:X30"/>
    <mergeCell ref="Y29:Y30"/>
    <mergeCell ref="Z29:Z30"/>
    <mergeCell ref="AA29:AA30"/>
    <mergeCell ref="AB29:AB30"/>
    <mergeCell ref="AC29:AC30"/>
    <mergeCell ref="AD29:AD30"/>
    <mergeCell ref="U29:U30"/>
    <mergeCell ref="V29:V30"/>
    <mergeCell ref="W29:W30"/>
    <mergeCell ref="Q32:Q33"/>
    <mergeCell ref="R32:R33"/>
    <mergeCell ref="S32:S33"/>
    <mergeCell ref="T32:T33"/>
    <mergeCell ref="U32:U33"/>
    <mergeCell ref="V32:V33"/>
    <mergeCell ref="W32:W33"/>
    <mergeCell ref="J32:J33"/>
    <mergeCell ref="K32:K33"/>
    <mergeCell ref="L32:L33"/>
    <mergeCell ref="M32:M33"/>
    <mergeCell ref="N32:N33"/>
    <mergeCell ref="O32:O33"/>
    <mergeCell ref="P32:P33"/>
    <mergeCell ref="Q37:R37"/>
    <mergeCell ref="J35:J36"/>
    <mergeCell ref="K35:K36"/>
    <mergeCell ref="L35:L36"/>
    <mergeCell ref="M35:M36"/>
    <mergeCell ref="N35:N36"/>
    <mergeCell ref="O35:O36"/>
    <mergeCell ref="P35:P36"/>
    <mergeCell ref="N37:O37"/>
    <mergeCell ref="I38:I39"/>
    <mergeCell ref="J38:J39"/>
    <mergeCell ref="K38:K39"/>
    <mergeCell ref="L38:L39"/>
    <mergeCell ref="M38:M39"/>
    <mergeCell ref="N38:N39"/>
    <mergeCell ref="O38:O39"/>
    <mergeCell ref="P38:P39"/>
    <mergeCell ref="Q38:Q39"/>
    <mergeCell ref="R38:R39"/>
    <mergeCell ref="Q44:Q45"/>
    <mergeCell ref="R44:R45"/>
    <mergeCell ref="S44:S45"/>
    <mergeCell ref="T44:T45"/>
    <mergeCell ref="U44:U45"/>
    <mergeCell ref="V44:V45"/>
    <mergeCell ref="W44:W45"/>
    <mergeCell ref="X44:X45"/>
    <mergeCell ref="S38:S39"/>
    <mergeCell ref="T38:T39"/>
    <mergeCell ref="U38:U39"/>
    <mergeCell ref="V38:V39"/>
    <mergeCell ref="W38:W39"/>
    <mergeCell ref="X38:X39"/>
    <mergeCell ref="Q43:R43"/>
    <mergeCell ref="W41:W42"/>
    <mergeCell ref="X41:X42"/>
    <mergeCell ref="K44:K45"/>
    <mergeCell ref="L44:L45"/>
    <mergeCell ref="M44:M45"/>
    <mergeCell ref="N44:N45"/>
    <mergeCell ref="O44:O45"/>
    <mergeCell ref="P44:P45"/>
    <mergeCell ref="B46:E46"/>
    <mergeCell ref="F46:G46"/>
    <mergeCell ref="N43:O43"/>
    <mergeCell ref="AH47:AH48"/>
    <mergeCell ref="AI47:AI48"/>
    <mergeCell ref="AE44:AE45"/>
    <mergeCell ref="AF44:AF45"/>
    <mergeCell ref="AG44:AG45"/>
    <mergeCell ref="AH44:AH45"/>
    <mergeCell ref="AI44:AI45"/>
    <mergeCell ref="B47:E48"/>
    <mergeCell ref="F47:F48"/>
    <mergeCell ref="G47:G48"/>
    <mergeCell ref="H47:H48"/>
    <mergeCell ref="I47:I48"/>
    <mergeCell ref="N46:O46"/>
    <mergeCell ref="Q46:R46"/>
    <mergeCell ref="S47:S48"/>
    <mergeCell ref="T47:T48"/>
    <mergeCell ref="Y44:Y45"/>
    <mergeCell ref="Z44:Z45"/>
    <mergeCell ref="AA44:AA45"/>
    <mergeCell ref="AB44:AB45"/>
    <mergeCell ref="AC44:AC45"/>
    <mergeCell ref="AD44:AD45"/>
    <mergeCell ref="Y46:AA46"/>
    <mergeCell ref="B44:E45"/>
    <mergeCell ref="Y49:AA49"/>
    <mergeCell ref="J50:J51"/>
    <mergeCell ref="K50:K51"/>
    <mergeCell ref="L50:L51"/>
    <mergeCell ref="M50:M51"/>
    <mergeCell ref="N50:N51"/>
    <mergeCell ref="O50:O51"/>
    <mergeCell ref="AJ44:AJ45"/>
    <mergeCell ref="AG47:AG48"/>
    <mergeCell ref="AJ47:AJ48"/>
    <mergeCell ref="Q47:Q48"/>
    <mergeCell ref="R47:R48"/>
    <mergeCell ref="Q49:R49"/>
    <mergeCell ref="J47:J48"/>
    <mergeCell ref="K47:K48"/>
    <mergeCell ref="L47:L48"/>
    <mergeCell ref="M47:M48"/>
    <mergeCell ref="N47:N48"/>
    <mergeCell ref="O47:O48"/>
    <mergeCell ref="P47:P48"/>
    <mergeCell ref="N49:O49"/>
    <mergeCell ref="AF47:AF48"/>
    <mergeCell ref="U47:U48"/>
    <mergeCell ref="V47:V48"/>
    <mergeCell ref="B49:E49"/>
    <mergeCell ref="F49:G49"/>
    <mergeCell ref="B50:E51"/>
    <mergeCell ref="F50:F51"/>
    <mergeCell ref="G50:G51"/>
    <mergeCell ref="H50:H51"/>
    <mergeCell ref="I50:I51"/>
    <mergeCell ref="B52:E52"/>
    <mergeCell ref="F52:G52"/>
    <mergeCell ref="AH53:AH54"/>
    <mergeCell ref="AI53:AI54"/>
    <mergeCell ref="AE50:AE51"/>
    <mergeCell ref="AF50:AF51"/>
    <mergeCell ref="AG50:AG51"/>
    <mergeCell ref="AH50:AH51"/>
    <mergeCell ref="AI50:AI51"/>
    <mergeCell ref="B53:E54"/>
    <mergeCell ref="F53:F54"/>
    <mergeCell ref="G53:G54"/>
    <mergeCell ref="H53:H54"/>
    <mergeCell ref="I53:I54"/>
    <mergeCell ref="N52:O52"/>
    <mergeCell ref="Q52:R52"/>
    <mergeCell ref="S53:S54"/>
    <mergeCell ref="T53:T54"/>
    <mergeCell ref="J53:J54"/>
    <mergeCell ref="K53:K54"/>
    <mergeCell ref="L53:L54"/>
    <mergeCell ref="M53:M54"/>
    <mergeCell ref="N53:N54"/>
    <mergeCell ref="O53:O54"/>
    <mergeCell ref="P53:P54"/>
    <mergeCell ref="X50:X51"/>
    <mergeCell ref="U59:U60"/>
    <mergeCell ref="V59:V60"/>
    <mergeCell ref="W59:W60"/>
    <mergeCell ref="AJ50:AJ51"/>
    <mergeCell ref="AG53:AG54"/>
    <mergeCell ref="AJ53:AJ54"/>
    <mergeCell ref="Q56:Q57"/>
    <mergeCell ref="R56:R57"/>
    <mergeCell ref="S56:S57"/>
    <mergeCell ref="T56:T57"/>
    <mergeCell ref="U56:U57"/>
    <mergeCell ref="V56:V57"/>
    <mergeCell ref="W56:W57"/>
    <mergeCell ref="Q53:Q54"/>
    <mergeCell ref="R53:R54"/>
    <mergeCell ref="Q55:R55"/>
    <mergeCell ref="Q50:Q51"/>
    <mergeCell ref="R50:R51"/>
    <mergeCell ref="S50:S51"/>
    <mergeCell ref="T50:T51"/>
    <mergeCell ref="U50:U51"/>
    <mergeCell ref="V50:V51"/>
    <mergeCell ref="W50:W51"/>
    <mergeCell ref="U53:U54"/>
    <mergeCell ref="N55:O55"/>
    <mergeCell ref="X56:X57"/>
    <mergeCell ref="Y56:Y57"/>
    <mergeCell ref="Z56:Z57"/>
    <mergeCell ref="AA56:AA57"/>
    <mergeCell ref="AB56:AB57"/>
    <mergeCell ref="AC56:AC57"/>
    <mergeCell ref="AD56:AD57"/>
    <mergeCell ref="Y58:AA58"/>
    <mergeCell ref="Y55:AA55"/>
    <mergeCell ref="N56:N57"/>
    <mergeCell ref="O56:O57"/>
    <mergeCell ref="P56:P57"/>
    <mergeCell ref="B55:E55"/>
    <mergeCell ref="F55:G55"/>
    <mergeCell ref="B56:E57"/>
    <mergeCell ref="F56:F57"/>
    <mergeCell ref="G56:G57"/>
    <mergeCell ref="H56:H57"/>
    <mergeCell ref="I56:I57"/>
    <mergeCell ref="B58:E58"/>
    <mergeCell ref="F58:G58"/>
    <mergeCell ref="AJ56:AJ57"/>
    <mergeCell ref="AG59:AG60"/>
    <mergeCell ref="AJ59:AJ60"/>
    <mergeCell ref="B59:E60"/>
    <mergeCell ref="F59:F60"/>
    <mergeCell ref="G59:G60"/>
    <mergeCell ref="H59:H60"/>
    <mergeCell ref="I59:I60"/>
    <mergeCell ref="N58:O58"/>
    <mergeCell ref="Q58:R58"/>
    <mergeCell ref="S59:S60"/>
    <mergeCell ref="T59:T60"/>
    <mergeCell ref="Q59:Q60"/>
    <mergeCell ref="R59:R60"/>
    <mergeCell ref="J56:J57"/>
    <mergeCell ref="K56:K57"/>
    <mergeCell ref="L56:L57"/>
    <mergeCell ref="M56:M57"/>
    <mergeCell ref="AE59:AE60"/>
    <mergeCell ref="AF59:AF60"/>
    <mergeCell ref="X59:X60"/>
    <mergeCell ref="Y59:Y60"/>
    <mergeCell ref="Z59:Z60"/>
    <mergeCell ref="AA59:AA60"/>
    <mergeCell ref="W62:W63"/>
    <mergeCell ref="X62:X63"/>
    <mergeCell ref="Y62:Y63"/>
    <mergeCell ref="Z62:Z63"/>
    <mergeCell ref="Y64:AA64"/>
    <mergeCell ref="AH59:AH60"/>
    <mergeCell ref="AI59:AI60"/>
    <mergeCell ref="AE56:AE57"/>
    <mergeCell ref="AF56:AF57"/>
    <mergeCell ref="AG56:AG57"/>
    <mergeCell ref="AH56:AH57"/>
    <mergeCell ref="AI56:AI57"/>
    <mergeCell ref="AB59:AB60"/>
    <mergeCell ref="AC59:AC60"/>
    <mergeCell ref="AD59:AD60"/>
    <mergeCell ref="AH62:AH63"/>
    <mergeCell ref="AI62:AI63"/>
    <mergeCell ref="AJ62:AJ63"/>
    <mergeCell ref="AA62:AA63"/>
    <mergeCell ref="AB62:AB63"/>
    <mergeCell ref="AC62:AC63"/>
    <mergeCell ref="AD62:AD63"/>
    <mergeCell ref="AE62:AE63"/>
    <mergeCell ref="AF62:AF63"/>
    <mergeCell ref="AG62:AG63"/>
    <mergeCell ref="B61:E61"/>
    <mergeCell ref="F61:G61"/>
    <mergeCell ref="Y61:AA61"/>
    <mergeCell ref="B62:E63"/>
    <mergeCell ref="F62:F63"/>
    <mergeCell ref="G62:G63"/>
    <mergeCell ref="H62:H63"/>
    <mergeCell ref="AF65:AF66"/>
    <mergeCell ref="AG65:AG66"/>
    <mergeCell ref="H65:H66"/>
    <mergeCell ref="I65:I66"/>
    <mergeCell ref="J65:J66"/>
    <mergeCell ref="K65:K66"/>
    <mergeCell ref="L65:L66"/>
    <mergeCell ref="M65:M66"/>
    <mergeCell ref="N65:N66"/>
    <mergeCell ref="O65:O66"/>
    <mergeCell ref="P65:P66"/>
    <mergeCell ref="Q65:Q66"/>
    <mergeCell ref="R65:R66"/>
    <mergeCell ref="S65:S66"/>
    <mergeCell ref="T65:T66"/>
    <mergeCell ref="U65:U66"/>
    <mergeCell ref="V65:V66"/>
    <mergeCell ref="AH65:AH66"/>
    <mergeCell ref="AI65:AI66"/>
    <mergeCell ref="AJ65:AJ66"/>
    <mergeCell ref="Y65:Y66"/>
    <mergeCell ref="Z65:Z66"/>
    <mergeCell ref="AA65:AA66"/>
    <mergeCell ref="AB65:AB66"/>
    <mergeCell ref="AC65:AC66"/>
    <mergeCell ref="AD65:AD66"/>
    <mergeCell ref="AE65:AE66"/>
    <mergeCell ref="Y73:AJ73"/>
    <mergeCell ref="M71:Q71"/>
    <mergeCell ref="M72:Q72"/>
    <mergeCell ref="R72:V72"/>
    <mergeCell ref="B67:E67"/>
    <mergeCell ref="F67:G67"/>
    <mergeCell ref="B69:K69"/>
    <mergeCell ref="M69:V69"/>
    <mergeCell ref="M70:Q70"/>
    <mergeCell ref="R70:V70"/>
    <mergeCell ref="R71:V71"/>
    <mergeCell ref="B70:K78"/>
    <mergeCell ref="N67:O67"/>
    <mergeCell ref="M73:Q73"/>
    <mergeCell ref="R73:V73"/>
    <mergeCell ref="Q67:R67"/>
    <mergeCell ref="W65:W66"/>
    <mergeCell ref="X65:X66"/>
    <mergeCell ref="Y67:AA67"/>
    <mergeCell ref="B64:E64"/>
    <mergeCell ref="F64:G64"/>
    <mergeCell ref="N64:O64"/>
    <mergeCell ref="Q64:R64"/>
    <mergeCell ref="B65:E66"/>
    <mergeCell ref="F65:F66"/>
    <mergeCell ref="G65:G66"/>
    <mergeCell ref="Y38:Y39"/>
    <mergeCell ref="Z38:Z39"/>
    <mergeCell ref="Y40:AA40"/>
    <mergeCell ref="AH38:AH39"/>
    <mergeCell ref="AI38:AI39"/>
    <mergeCell ref="AJ38:AJ39"/>
    <mergeCell ref="AA38:AA39"/>
    <mergeCell ref="AB38:AB39"/>
    <mergeCell ref="AC38:AC39"/>
    <mergeCell ref="AD38:AD39"/>
    <mergeCell ref="AE38:AE39"/>
    <mergeCell ref="AF38:AF39"/>
    <mergeCell ref="AG38:AG39"/>
    <mergeCell ref="B37:E37"/>
    <mergeCell ref="F37:G37"/>
    <mergeCell ref="Y37:AA37"/>
    <mergeCell ref="B38:E39"/>
    <mergeCell ref="F38:F39"/>
    <mergeCell ref="G38:G39"/>
    <mergeCell ref="H38:H39"/>
    <mergeCell ref="AF41:AF42"/>
    <mergeCell ref="AG41:AG42"/>
    <mergeCell ref="H41:H42"/>
    <mergeCell ref="I41:I42"/>
    <mergeCell ref="J41:J42"/>
    <mergeCell ref="K41:K42"/>
    <mergeCell ref="L41:L42"/>
    <mergeCell ref="M41:M42"/>
    <mergeCell ref="N41:N42"/>
    <mergeCell ref="O41:O42"/>
    <mergeCell ref="P41:P42"/>
    <mergeCell ref="Q41:Q42"/>
    <mergeCell ref="R41:R42"/>
    <mergeCell ref="S41:S42"/>
    <mergeCell ref="T41:T42"/>
    <mergeCell ref="U41:U42"/>
    <mergeCell ref="V41:V42"/>
    <mergeCell ref="AH41:AH42"/>
    <mergeCell ref="AI41:AI42"/>
    <mergeCell ref="AJ41:AJ42"/>
    <mergeCell ref="Y41:Y42"/>
    <mergeCell ref="Z41:Z42"/>
    <mergeCell ref="AA41:AA42"/>
    <mergeCell ref="AB41:AB42"/>
    <mergeCell ref="AC41:AC42"/>
    <mergeCell ref="AD41:AD42"/>
    <mergeCell ref="AE41:AE42"/>
    <mergeCell ref="Y43:AA43"/>
    <mergeCell ref="B40:E40"/>
    <mergeCell ref="F40:G40"/>
    <mergeCell ref="N40:O40"/>
    <mergeCell ref="Q40:R40"/>
    <mergeCell ref="B41:E42"/>
    <mergeCell ref="F41:F42"/>
    <mergeCell ref="G41:G42"/>
    <mergeCell ref="AE47:AE48"/>
    <mergeCell ref="X47:X48"/>
    <mergeCell ref="Y47:Y48"/>
    <mergeCell ref="Z47:Z48"/>
    <mergeCell ref="AA47:AA48"/>
    <mergeCell ref="AB47:AB48"/>
    <mergeCell ref="AC47:AC48"/>
    <mergeCell ref="AD47:AD48"/>
    <mergeCell ref="W47:W48"/>
    <mergeCell ref="B43:E43"/>
    <mergeCell ref="F43:G43"/>
    <mergeCell ref="F44:F45"/>
    <mergeCell ref="G44:G45"/>
    <mergeCell ref="H44:H45"/>
    <mergeCell ref="I44:I45"/>
    <mergeCell ref="J44:J45"/>
    <mergeCell ref="P50:P51"/>
    <mergeCell ref="AE53:AE54"/>
    <mergeCell ref="AF53:AF54"/>
    <mergeCell ref="X53:X54"/>
    <mergeCell ref="Y53:Y54"/>
    <mergeCell ref="Z53:Z54"/>
    <mergeCell ref="AA53:AA54"/>
    <mergeCell ref="AB53:AB54"/>
    <mergeCell ref="AC53:AC54"/>
    <mergeCell ref="AD53:AD54"/>
    <mergeCell ref="V53:V54"/>
    <mergeCell ref="W53:W54"/>
    <mergeCell ref="Y50:Y51"/>
    <mergeCell ref="Z50:Z51"/>
    <mergeCell ref="AA50:AA51"/>
    <mergeCell ref="AB50:AB51"/>
    <mergeCell ref="AC50:AC51"/>
    <mergeCell ref="AD50:AD51"/>
    <mergeCell ref="Y52:AA52"/>
    <mergeCell ref="Q61:R61"/>
    <mergeCell ref="J59:J60"/>
    <mergeCell ref="K59:K60"/>
    <mergeCell ref="L59:L60"/>
    <mergeCell ref="M59:M60"/>
    <mergeCell ref="N59:N60"/>
    <mergeCell ref="O59:O60"/>
    <mergeCell ref="P59:P60"/>
    <mergeCell ref="N61:O61"/>
    <mergeCell ref="R62:R63"/>
    <mergeCell ref="M78:V78"/>
    <mergeCell ref="I62:I63"/>
    <mergeCell ref="J62:J63"/>
    <mergeCell ref="K62:K63"/>
    <mergeCell ref="L62:L63"/>
    <mergeCell ref="M62:M63"/>
    <mergeCell ref="N62:N63"/>
    <mergeCell ref="O62:O63"/>
    <mergeCell ref="P62:P63"/>
    <mergeCell ref="Q62:Q63"/>
    <mergeCell ref="S62:S63"/>
    <mergeCell ref="T62:T63"/>
    <mergeCell ref="U62:U63"/>
    <mergeCell ref="V62:V63"/>
  </mergeCells>
  <conditionalFormatting sqref="F8:AJ9 F11:AJ12 F14:AJ15 F17:AJ18 F20:AJ21 F23:AJ24 F26:AJ27 F29:AJ30 F32:AJ33 F35:AJ36 F38:AJ39 F41:AJ42 F44:AJ45 F47:AJ48 F50:AJ51 F53:AJ54 F56:AJ57 F59:AJ60 F62:AJ63 F65:AJ66">
    <cfRule type="cellIs" dxfId="3" priority="1" operator="equal">
      <formula>"S"</formula>
    </cfRule>
    <cfRule type="cellIs" dxfId="2" priority="2" operator="equal">
      <formula>"P"</formula>
    </cfRule>
    <cfRule type="cellIs" dxfId="1" priority="3" operator="equal">
      <formula>"V"</formula>
    </cfRule>
    <cfRule type="cellIs" dxfId="0" priority="4" operator="equal">
      <formula>"H"</formula>
    </cfRule>
  </conditionalFormatting>
  <hyperlinks>
    <hyperlink ref="M78" r:id="rId1" display="https://clockify.me/" xr:uid="{00000000-0004-0000-0B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JANUARY</vt:lpstr>
      <vt:lpstr>FEBRUARY</vt:lpstr>
      <vt:lpstr>MARCH</vt:lpstr>
      <vt:lpstr>APRIL</vt:lpstr>
      <vt:lpstr>MAY</vt:lpstr>
      <vt:lpstr>JUNE</vt:lpstr>
      <vt:lpstr>JULY</vt:lpstr>
      <vt:lpstr>AUGUST</vt:lpstr>
      <vt:lpstr>SEPTEMBER</vt:lpstr>
      <vt:lpstr>OCTOBER</vt:lpstr>
      <vt:lpstr>NOVEMBER</vt:lpstr>
      <vt:lpstr>DECEMBER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Yolandi Booyens</dc:creator>
  <cp:lastModifiedBy>Yolandi Booyens</cp:lastModifiedBy>
  <dcterms:created xsi:type="dcterms:W3CDTF">2025-06-25T17:17:38Z</dcterms:created>
  <dcterms:modified xsi:type="dcterms:W3CDTF">2025-06-25T17:22:00Z</dcterms:modified>
</cp:coreProperties>
</file>